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EstaPasta_de_trabalho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PROCEDIMENTO LICITATÓRIO ELETRÔNICO\PLE-003.25 - Remanejamento RDGN\02 - Edital e Anexos\"/>
    </mc:Choice>
  </mc:AlternateContent>
  <xr:revisionPtr revIDLastSave="0" documentId="13_ncr:1_{AC077D61-E353-4A64-B1F7-5F79678CCB87}" xr6:coauthVersionLast="47" xr6:coauthVersionMax="47" xr10:uidLastSave="{00000000-0000-0000-0000-000000000000}"/>
  <workbookProtection workbookAlgorithmName="SHA-512" workbookHashValue="LdmbCU8ye7lC+JIvcryGcxpPn+RDB3ZJqupq2cZvMgPKDNH9ZWxHxuZgh1qrRzEDHlQ4WtOwKFyJE4DBwm4OoA==" workbookSaltValue="/+APQgTG7g8+FgFyBGPLQg==" workbookSpinCount="100000" lockStructure="1"/>
  <bookViews>
    <workbookView xWindow="-120" yWindow="-120" windowWidth="29040" windowHeight="15720" tabRatio="721" xr2:uid="{00000000-000D-0000-FFFF-FFFF00000000}"/>
  </bookViews>
  <sheets>
    <sheet name="PPU" sheetId="25" r:id="rId1"/>
  </sheets>
  <definedNames>
    <definedName name="_xlnm._FilterDatabase" localSheetId="0" hidden="1">PPU!$G$5:$G$133</definedName>
    <definedName name="_xlnm.Print_Area" localSheetId="0">PPU!$B$2:$I$133</definedName>
    <definedName name="_xlnm.Print_Titles" localSheetId="0">PPU!$B:$D,PPU!$5:$17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5" i="25" l="1"/>
  <c r="H123" i="25"/>
  <c r="H122" i="25"/>
  <c r="H121" i="25"/>
  <c r="H120" i="25"/>
  <c r="H119" i="25"/>
  <c r="H116" i="25"/>
  <c r="H112" i="25"/>
  <c r="H111" i="25"/>
  <c r="H110" i="25"/>
  <c r="H107" i="25"/>
  <c r="H106" i="25"/>
  <c r="H105" i="25"/>
  <c r="H102" i="25"/>
  <c r="H100" i="25"/>
  <c r="H99" i="25"/>
  <c r="H98" i="25"/>
  <c r="H95" i="25"/>
  <c r="H94" i="25"/>
  <c r="H93" i="25"/>
  <c r="H92" i="25"/>
  <c r="H89" i="25"/>
  <c r="H80" i="25"/>
  <c r="H79" i="25"/>
  <c r="H77" i="25"/>
  <c r="H76" i="25"/>
  <c r="H75" i="25"/>
  <c r="H71" i="25"/>
  <c r="H69" i="25"/>
  <c r="H68" i="25"/>
  <c r="H67" i="25"/>
  <c r="H63" i="25"/>
  <c r="H62" i="25"/>
  <c r="H61" i="25"/>
  <c r="H60" i="25"/>
  <c r="H53" i="25"/>
  <c r="H43" i="25"/>
  <c r="H42" i="25"/>
  <c r="H41" i="25"/>
  <c r="H35" i="25"/>
  <c r="H34" i="25"/>
  <c r="H33" i="25"/>
  <c r="H30" i="25"/>
  <c r="H29" i="25"/>
  <c r="H28" i="25"/>
  <c r="H27" i="25"/>
  <c r="H19" i="25"/>
  <c r="I76" i="25" l="1"/>
  <c r="I77" i="25"/>
  <c r="I112" i="25"/>
  <c r="I111" i="25" l="1"/>
  <c r="I119" i="25" l="1"/>
  <c r="I95" i="25"/>
  <c r="I94" i="25"/>
  <c r="I92" i="25"/>
  <c r="I93" i="25" l="1"/>
  <c r="I68" i="25" l="1"/>
  <c r="I28" i="25"/>
  <c r="I110" i="25"/>
  <c r="I75" i="25"/>
  <c r="I122" i="25"/>
  <c r="I121" i="25"/>
  <c r="I120" i="25"/>
  <c r="I33" i="25"/>
  <c r="I27" i="25"/>
  <c r="I123" i="25"/>
  <c r="I79" i="25"/>
  <c r="I67" i="25"/>
  <c r="I34" i="25" l="1"/>
  <c r="I29" i="25"/>
  <c r="H56" i="25" l="1"/>
  <c r="H50" i="25"/>
  <c r="H49" i="25"/>
  <c r="H48" i="25"/>
  <c r="H45" i="25"/>
  <c r="I53" i="25" l="1"/>
  <c r="I49" i="25"/>
  <c r="I125" i="25" l="1"/>
  <c r="I62" i="25" l="1"/>
  <c r="I116" i="25" l="1"/>
  <c r="I107" i="25"/>
  <c r="I106" i="25"/>
  <c r="I105" i="25"/>
  <c r="I102" i="25"/>
  <c r="I100" i="25"/>
  <c r="I99" i="25"/>
  <c r="I98" i="25"/>
  <c r="I89" i="25"/>
  <c r="I80" i="25"/>
  <c r="I71" i="25"/>
  <c r="I69" i="25"/>
  <c r="I63" i="25"/>
  <c r="I61" i="25"/>
  <c r="I60" i="25"/>
  <c r="I56" i="25"/>
  <c r="I50" i="25"/>
  <c r="I48" i="25"/>
  <c r="I45" i="25"/>
  <c r="I43" i="25"/>
  <c r="I42" i="25"/>
  <c r="I41" i="25"/>
  <c r="I35" i="25"/>
  <c r="I30" i="25"/>
  <c r="I19" i="25"/>
  <c r="H21" i="25" l="1"/>
  <c r="I21" i="25" s="1"/>
  <c r="I130" i="25"/>
  <c r="I85" i="25" l="1"/>
  <c r="I132" i="25" s="1"/>
</calcChain>
</file>

<file path=xl/sharedStrings.xml><?xml version="1.0" encoding="utf-8"?>
<sst xmlns="http://schemas.openxmlformats.org/spreadsheetml/2006/main" count="230" uniqueCount="164">
  <si>
    <t xml:space="preserve"> </t>
  </si>
  <si>
    <t>SCGAS - DTC</t>
  </si>
  <si>
    <t>ÍTENS</t>
  </si>
  <si>
    <t>SERVIÇO</t>
  </si>
  <si>
    <t>UN</t>
  </si>
  <si>
    <t>PREÇO UNIT.</t>
  </si>
  <si>
    <t>(B)</t>
  </si>
  <si>
    <t>1.1</t>
  </si>
  <si>
    <t>m</t>
  </si>
  <si>
    <t>4.1</t>
  </si>
  <si>
    <t>4.1.1</t>
  </si>
  <si>
    <t>4.2</t>
  </si>
  <si>
    <t>5.1</t>
  </si>
  <si>
    <t>5.2</t>
  </si>
  <si>
    <t>6.1</t>
  </si>
  <si>
    <t>RUAS / AVENIDAS:</t>
  </si>
  <si>
    <t>m²</t>
  </si>
  <si>
    <t>ASFALTO (CBUQ) (e=5cm)</t>
  </si>
  <si>
    <t>ASFALTO (CBUQ) (e=3cm)</t>
  </si>
  <si>
    <t>PINTURA DE FAIXA, COLOCAÇÃO DE TACHAS ETC... (Sinalização Horizontal)</t>
  </si>
  <si>
    <t>6.2</t>
  </si>
  <si>
    <t>EXECUÇÃO E RESTAURAÇÃO DE  CERCAS</t>
  </si>
  <si>
    <t>PLANTIO DE GRAMA EM PLACAS</t>
  </si>
  <si>
    <t>m³</t>
  </si>
  <si>
    <t>6.3</t>
  </si>
  <si>
    <t>PASSEIOS / CALÇADAS:</t>
  </si>
  <si>
    <t>LAJOTA / CONCRETO SIMPLES / PAVER / OUTROS REVESTIMENTOS</t>
  </si>
  <si>
    <t>DATA</t>
  </si>
  <si>
    <t>7.1</t>
  </si>
  <si>
    <t>DESMONTE SEM USO DE EXPLOSIVOS (Rompedor Hidráulico/Pneumático)</t>
  </si>
  <si>
    <t>7.2</t>
  </si>
  <si>
    <t>7.3</t>
  </si>
  <si>
    <t>9.1</t>
  </si>
  <si>
    <t>11.1</t>
  </si>
  <si>
    <t>11.2</t>
  </si>
  <si>
    <t>12.1</t>
  </si>
  <si>
    <t>12.2</t>
  </si>
  <si>
    <t>13.1</t>
  </si>
  <si>
    <t>FORNECIMENTO DE SOLO PARA REATERRO</t>
  </si>
  <si>
    <t>FORNECIMENTO DE BICA CORRIDA / SEIXO ROLADO</t>
  </si>
  <si>
    <t>REATERRO COMPACTADO MANUALMENTE</t>
  </si>
  <si>
    <t>REGULARIZAÇÃO, ENVOLTÓRIA OU REATERRO DE VALAS C/ AREIA ADENSADA HIDR.</t>
  </si>
  <si>
    <t>PLACA DE CONCRETO ENTERRADA CONFORME DE-40-330.SCG.001</t>
  </si>
  <si>
    <t xml:space="preserve">OBS: </t>
  </si>
  <si>
    <t>12.3</t>
  </si>
  <si>
    <t xml:space="preserve">PROJETO EXECUTIVO / PROJETO EXECUTIVO COMPLEMENTAR </t>
  </si>
  <si>
    <t>PLANILHA  DE PREÇOS UNITÁRIOS</t>
  </si>
  <si>
    <t>FOLHA</t>
  </si>
  <si>
    <t>OBJETO</t>
  </si>
  <si>
    <t>QUANT.</t>
  </si>
  <si>
    <t>(A)</t>
  </si>
  <si>
    <t>11.3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</si>
  <si>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</si>
  <si>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</si>
  <si>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</si>
  <si>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</si>
  <si>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</si>
  <si>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</si>
  <si>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</si>
  <si>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</si>
  <si>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5.3</t>
  </si>
  <si>
    <t>5.3.1</t>
  </si>
  <si>
    <t>7.1.1</t>
  </si>
  <si>
    <t>11.4</t>
  </si>
  <si>
    <t>11.5</t>
  </si>
  <si>
    <t>PROPOSTO (R$)</t>
  </si>
  <si>
    <t>(C)</t>
  </si>
  <si>
    <t>DATA:</t>
  </si>
  <si>
    <t>NOME DO LICITANTE</t>
  </si>
  <si>
    <t>ASSENTAMENTO / LANÇAMENTO DE TUBULAÇÃO, conforme item 4.6 do MD (ANEXO Q4):</t>
  </si>
  <si>
    <t>ASSENTAMENTO DE TUBULAÇÃO( AC), conforme item 4.6.1 do MD (ANEXO Q4);</t>
  </si>
  <si>
    <t>5.1.7</t>
  </si>
  <si>
    <t>SARJETA (REF. DNIT IPR 736)</t>
  </si>
  <si>
    <t>OUTROS SERVIÇOS DE RESTAURAÇÃO:</t>
  </si>
  <si>
    <t>LAJE DE REFORÇO PARA CAIXA DE VÁLVULA conforme item 4.9.2 do MD (ANEXO Q4).</t>
  </si>
  <si>
    <t>SUBTOTAL 1:</t>
  </si>
  <si>
    <t>SUBTOTAL 2:</t>
  </si>
  <si>
    <t>1) OS QUANTITATIVOS DOS SERVIÇOS APRESENTADOS SÃO ESTIMADOS, PODENDO VARIAR, PARA MAIS OU PARA MENOS, EM FUNÇÃO DAS NEGOCIAÇÕES COMERCIAIS DOS CONTRATOS DE FORNECIMENTO DE GÁS, VEDANDO-SE À CONTRATADA QUALQUER DIREITO A INDENIZAÇÕES OU REIVINDICAÇÕES QUE VENHAM ALTERAR OS PREÇOS UNITÁRIOS.
2) TODOS OS CUSTOS REFERENTES A QUAISQUER SERVIÇOS OU MATERIAIS NECESSÁRIOS A CONSTRUÇÃO, MONTAGEM E PRÉ-OPERAÇÃO DOS RAMAIS, CITADOS NO MEMORIAL DESCRITIVO, DESENHOS, ESPECIFICAÇÕES, E NOS DEMAIS DOCUMENTOS QUE FAZEM PARTE DESTE CONTRATO, QUE POR VENTURA NÃO CONSTEM ESPECIFICAMENTE NESTA PLANILHA, DEVERÃO ESTAR PREVISTOS NO ITEM 4 DESTA PPU.</t>
  </si>
  <si>
    <t>DN 10"</t>
  </si>
  <si>
    <t>REDE EXISTENTE DIÂMETRO DE 10"  X 300#</t>
  </si>
  <si>
    <t>INSTALAÇÃO DE PLACAS VERTICAIS DE SINALIZAÇÃO EM AÇO CONFORME  ET - 40.300.SCG.008</t>
  </si>
  <si>
    <t>TACHÃO (SCGÁS) DE SINALIZAÇÃO CONFORME ET - 40.300.SCG.008 (Figura 13).</t>
  </si>
  <si>
    <t>IMPLANTAÇÃO DO CONTRATO, MOBILIZAÇÃO E DESMOBILIZAÇÃO, conforme itens 4.4.1 e 4.4.2 do MD (ANEXO Q4) (LIMITADO A 4% DO ITEM 4 DESTA PPU)</t>
  </si>
  <si>
    <t>NÃO APLICÁVEL</t>
  </si>
  <si>
    <t>un</t>
  </si>
  <si>
    <t>DESMONTE DE ROCHAS NA VALA, conforme item 4.8 do MD (ANEXO Q4).</t>
  </si>
  <si>
    <t>CONSTRUÇÃO, MONTAGEM, TESTES E INSTALAÇÃO/RETIRADA DO CONJUNTO COMPLETO DE VÁLVULAS DE BLOQUEIO INTERMEDIÁRIAS.</t>
  </si>
  <si>
    <t>LANÇAMENTO DE TUBULAÇÃO PELO MÉTODO DE "FURO DIRECIONAL", conforme item 4.6.2 do MD (ANEXO Q4);</t>
  </si>
  <si>
    <t>RESTAURAÇÃO DO PAVIMENTO COM FORNECIMENTO DE MATERIAIS, conforme item 4.7 do MD (ANEXO Q4):</t>
  </si>
  <si>
    <t>PONTOS DE TESTE AÉREOS EM MOURÃO DE CONCRETO OU NO NÍVEL DO SOLO EM CAIXA DE PISO</t>
  </si>
  <si>
    <t>14.1</t>
  </si>
  <si>
    <t>14.1.1</t>
  </si>
  <si>
    <t>PESO</t>
  </si>
  <si>
    <t>PREÇO</t>
  </si>
  <si>
    <t>DO ITEM</t>
  </si>
  <si>
    <t>PARCIAL (R$)</t>
  </si>
  <si>
    <t>(D) = (AXC)</t>
  </si>
  <si>
    <t>ANEXO L</t>
  </si>
  <si>
    <t>PROCEDIMENTO LICITATÓRIO ELETRÔNICO</t>
  </si>
  <si>
    <t>Valor de referência para composição de preços unitários</t>
  </si>
  <si>
    <t>6.4</t>
  </si>
  <si>
    <t>DESMONTE COM USO DE DGGI-FR (ref. Pyroblaster TM)</t>
  </si>
  <si>
    <t>CONTRATAÇÃO DOS SERVIÇOS DE CONSTRUÇÃO E MONTAGEM E DEMAIS SERVIÇOS NECESSÁRIOS PARA A EXECUÇÃO DO REMANEJAMENTO E/OU PROTEÇÃO MECÂNICA DA RDGN</t>
  </si>
  <si>
    <t>CONSTRUÇÃO, MONTAGEM, TESTES E INSTALAÇÃO DE VÁLVULAS DE BLOQUEIO (AC), COM FORNECIMENTO DE MATERIAIS (EXCETO VÁLVULAS) conforme item 4.9.1 do MD (ANEXO Q4).</t>
  </si>
  <si>
    <t>RETIRADA DE VÁLVULA COM ESCAVAÇÃO, CORTE E CAP DA TUBULAÇÃO E TESTES PARA REMOÇÃO PERMANENTE E DEVOLUÇÃO ALMOXARIFADO, conforme item 4.9.3 do MD (ANEXO Q4).</t>
  </si>
  <si>
    <t>7.3.1</t>
  </si>
  <si>
    <t>RECOMPOSIÇÃO DE VALAS, conforme item 4.12 do MD (ANEXO Q4)</t>
  </si>
  <si>
    <t>FORNECIMENTO E INSTALAÇÃO DE DISPOSITIVO DE SINALIZAÇÃO, IDENTIFICAÇÃO E PROTEÇÃO DE DUTOS E FAIXAS, conforme item 4.13 do MD (ANEXO Q4)</t>
  </si>
  <si>
    <t>SISTEMA DE PROTEÇÃO CATÓDICA COM PROJETO, INSTALAÇÃO, PRÉ-OPERAÇÃO E FORNECIMENTO DE TODOS OS MATERIAIS, conforme item 4.14 do MD (ANEXO Q4)</t>
  </si>
  <si>
    <t>5.2.3</t>
  </si>
  <si>
    <t>PLANTIO DE GRAMA POR SEMEADURA MANUAL</t>
  </si>
  <si>
    <t>5.4</t>
  </si>
  <si>
    <t>DRENAGEM</t>
  </si>
  <si>
    <t>5.4.1</t>
  </si>
  <si>
    <t>DRENAGEM PROFUNDA COM TUBO (REF. DNIT IPR 736)</t>
  </si>
  <si>
    <t>4.1.2</t>
  </si>
  <si>
    <t>4.2.1</t>
  </si>
  <si>
    <t>4.2.2</t>
  </si>
  <si>
    <t>DESMONTE SEM USO DE EXPLOSIVOS (Com uso de Argamassa Expansiva)</t>
  </si>
  <si>
    <t>DESMONTE COM USO DE EXPLOSIVOS</t>
  </si>
  <si>
    <t>7.1.2</t>
  </si>
  <si>
    <t>DN 2"</t>
  </si>
  <si>
    <t>4.1.3</t>
  </si>
  <si>
    <t>DN 4"</t>
  </si>
  <si>
    <t>4.2.3</t>
  </si>
  <si>
    <t>15.1</t>
  </si>
  <si>
    <t>PARA DERIVAÇÃO EM REDE EXISTENTE DIÂMETRO DE 4"  X 150#</t>
  </si>
  <si>
    <t>PARA DERIVAÇÃO EM REDE EXISTENTE DIÂMETRO DE 10"  X 300#</t>
  </si>
  <si>
    <t>15.2</t>
  </si>
  <si>
    <t>15.3</t>
  </si>
  <si>
    <t>PARA INTERLIGAÇÃO DE REDE EXISTENTE DIÂMETRO DE 10"  X 300#</t>
  </si>
  <si>
    <t>15.4</t>
  </si>
  <si>
    <t>PARA PARADA DE CLIENTE (LINHA DN 2")</t>
  </si>
  <si>
    <t>8.1</t>
  </si>
  <si>
    <t>8.2</t>
  </si>
  <si>
    <t>COBERTURA</t>
  </si>
  <si>
    <t>13.2</t>
  </si>
  <si>
    <t>SERVIÇOS DE MANUTENÇÃO DO SISTEMA DE PROTEÇÃO CATÓDICA PROVISORIA DOS TRECHOS A SEREM INTERLIGADOS.</t>
  </si>
  <si>
    <t>DN 6"</t>
  </si>
  <si>
    <t>10.1</t>
  </si>
  <si>
    <t>10.2</t>
  </si>
  <si>
    <t>10.3</t>
  </si>
  <si>
    <t>10.4</t>
  </si>
  <si>
    <t>PARA DERIVAÇÃO EM REDE EXISTENTE DIÂMETRO DE 6"  X 300#</t>
  </si>
  <si>
    <t>15.5</t>
  </si>
  <si>
    <t xml:space="preserve">PROJETO EXECUTIVO / PROJETO EXECUTIVO COMPLEMENTAR DE ACORDO COM AS CONDIÇÕES ESPECÍFICAS, MD-40.300.SCG.031 (ANEXO Q5) </t>
  </si>
  <si>
    <t>4.1.4</t>
  </si>
  <si>
    <t>7.1.3</t>
  </si>
  <si>
    <t>INSTALAÇÃO DE ESTAÇÃO DE 2 TRAMOS</t>
  </si>
  <si>
    <t>PROTEÇÃO MECÂNICA TUBULAÇÃO,  COM FORNECIMENTO DE TODOS OS MATERIAIS conforme item 4.11 do MD (ANEXO Q4)</t>
  </si>
  <si>
    <t>13.3</t>
  </si>
  <si>
    <t>JUNTAS DE ISOLAMENTO ELÉTRICO COM RESPECTIVO DISPOSITIVO DE PROTEÇÃO (DPJI POR SUPRESSOR DE TRANSIENTE) DN 2"</t>
  </si>
  <si>
    <t>JAQUETA DE CONCRETO ARMADO PARA PROTEÇÃO MECÂNICA, conforme item 4.11.1 do MD (ANEXO Q4)</t>
  </si>
  <si>
    <t>APLICAÇÃO DE REVESTIMENTO EXTERNO EM CONCRETO PARA PROTEÇÃO MECÂNICA E/OU FLUTUABILIDADE NEGATIVA DA TUBULAÇÃO, conforme item 4.10 do MD (ANEXO Q4).</t>
  </si>
  <si>
    <t>TROCA DE ESTAÇÃO DE CLIENTE c/ DEVOLUÇÃO AO ALMOXARIFADO, conforme item 4.15 do MD (ANEXO Q4).</t>
  </si>
  <si>
    <t>SERVIÇOS INICIAIS E COMPLEMENTARES, conforme item 4.16 do MD (ANEXO Q4)</t>
  </si>
  <si>
    <t>INSTALAÇÃO DE BY PASS PERMANENTE ATRAVÉS DE "FURO EM CARGA COM BLOQUEIO TEMPORÁRIO, conforme item 4.18 do MD (ANEXO Q4)</t>
  </si>
  <si>
    <t>SERVIÇOS INICIAIS E COMPLEMENTARES PARA EXECUÇÃO DA INSTALAÇÃO DE BYPASS E DOS FUROS EM CARGA/BLOQUEIO TEMPORÁRIO, conforme item 4.18.1 do MD.</t>
  </si>
  <si>
    <t>SERVIÇOS DE CONSTRUÇÃO E MONTAGEM E DEMAIS SERVIÇOS NECESSÁRIOS PARA A EXECUÇÃO DE OBJETO</t>
  </si>
  <si>
    <t>7.3.2</t>
  </si>
  <si>
    <t>7.3.3</t>
  </si>
  <si>
    <t>N2 PARA PURGA, VENTILAÇÃO E INERTIZAÇÃO DE REDE, conforme item 4.17 do MD.</t>
  </si>
  <si>
    <t>INSTRUÇÕES PARA PREENCHIMENTO: O licitante deve inserir o valor de referência para composição de preços unitários na célula I3 (colorida em amarelo). Os preços unitários obedecem à proporcionalidade definida com base nos pesos indicados, conforme previsto no item 6.7.5.2 do Edital. O licitante é responsável pelo preenchimento desta planilha e por seus preços unitários e global ofertados.</t>
  </si>
  <si>
    <t>Preço global ofertado a ser registrado no sistema eletrônico, conforme item 6.7.5.1 do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</si>
</sst>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_-* #,##0.00000_-;\-* #,##0.00000_-;_-* &quot;-&quot;??_-;_-@_-"/>
  </numFmts>
  <fonts count="35" x14ac:knownFonts="1">
    <font>
      <sz val="10"/>
      <name val="Arial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"/>
      <family val="2"/>
    </font>
    <font>
      <b/>
      <sz val="18"/>
      <color indexed="62"/>
      <name val="Cambri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trike/>
      <sz val="12"/>
      <name val="Calibri"/>
      <family val="2"/>
      <scheme val="minor"/>
    </font>
    <font>
      <b/>
      <strike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8" fillId="4" borderId="0" applyNumberFormat="0" applyBorder="0" applyAlignment="0" applyProtection="0"/>
    <xf numFmtId="0" fontId="13" fillId="16" borderId="1" applyNumberFormat="0" applyAlignment="0" applyProtection="0"/>
    <xf numFmtId="0" fontId="15" fillId="17" borderId="2" applyNumberFormat="0" applyAlignment="0" applyProtection="0"/>
    <xf numFmtId="0" fontId="14" fillId="0" borderId="3" applyNumberFormat="0" applyFill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1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" fillId="0" borderId="0"/>
    <xf numFmtId="0" fontId="3" fillId="23" borderId="4" applyNumberFormat="0" applyFont="0" applyAlignment="0" applyProtection="0"/>
    <xf numFmtId="0" fontId="12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25" fillId="0" borderId="0" applyFont="0" applyFill="0" applyBorder="0" applyAlignment="0" applyProtection="0"/>
  </cellStyleXfs>
  <cellXfs count="203">
    <xf numFmtId="0" fontId="0" fillId="0" borderId="0" xfId="0"/>
    <xf numFmtId="44" fontId="27" fillId="25" borderId="63" xfId="45" applyFont="1" applyFill="1" applyBorder="1" applyAlignment="1" applyProtection="1">
      <alignment horizontal="center" vertical="center"/>
      <protection locked="0"/>
    </xf>
    <xf numFmtId="0" fontId="4" fillId="24" borderId="0" xfId="44" applyFill="1" applyBorder="1" applyAlignment="1" applyProtection="1">
      <alignment vertical="center" wrapText="1"/>
    </xf>
    <xf numFmtId="43" fontId="26" fillId="24" borderId="0" xfId="0" applyNumberFormat="1" applyFont="1" applyFill="1" applyAlignment="1">
      <alignment horizontal="center" vertical="center" wrapText="1"/>
    </xf>
    <xf numFmtId="0" fontId="24" fillId="24" borderId="0" xfId="0" applyFont="1" applyFill="1"/>
    <xf numFmtId="0" fontId="24" fillId="24" borderId="0" xfId="0" applyFont="1" applyFill="1" applyAlignment="1">
      <alignment horizontal="left" indent="1"/>
    </xf>
    <xf numFmtId="0" fontId="24" fillId="24" borderId="0" xfId="0" applyFont="1" applyFill="1" applyAlignment="1">
      <alignment wrapText="1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right" vertical="center"/>
    </xf>
    <xf numFmtId="0" fontId="23" fillId="24" borderId="12" xfId="33" applyFont="1" applyFill="1" applyBorder="1" applyAlignment="1">
      <alignment vertical="top"/>
    </xf>
    <xf numFmtId="0" fontId="23" fillId="24" borderId="20" xfId="33" applyFont="1" applyFill="1" applyBorder="1" applyAlignment="1">
      <alignment vertical="top"/>
    </xf>
    <xf numFmtId="4" fontId="23" fillId="24" borderId="23" xfId="33" applyNumberFormat="1" applyFont="1" applyFill="1" applyBorder="1" applyAlignment="1">
      <alignment vertical="top"/>
    </xf>
    <xf numFmtId="0" fontId="23" fillId="24" borderId="15" xfId="33" applyFont="1" applyFill="1" applyBorder="1" applyAlignment="1">
      <alignment vertical="top"/>
    </xf>
    <xf numFmtId="0" fontId="23" fillId="24" borderId="40" xfId="33" applyFont="1" applyFill="1" applyBorder="1" applyAlignment="1">
      <alignment vertical="top"/>
    </xf>
    <xf numFmtId="4" fontId="23" fillId="24" borderId="24" xfId="33" applyNumberFormat="1" applyFont="1" applyFill="1" applyBorder="1" applyAlignment="1">
      <alignment vertical="top"/>
    </xf>
    <xf numFmtId="0" fontId="21" fillId="24" borderId="0" xfId="0" applyFont="1" applyFill="1"/>
    <xf numFmtId="0" fontId="22" fillId="24" borderId="39" xfId="33" applyFont="1" applyFill="1" applyBorder="1" applyAlignment="1">
      <alignment horizontal="center" vertical="center"/>
    </xf>
    <xf numFmtId="0" fontId="21" fillId="24" borderId="39" xfId="0" applyFont="1" applyFill="1" applyBorder="1" applyAlignment="1">
      <alignment horizontal="center" vertical="center"/>
    </xf>
    <xf numFmtId="4" fontId="22" fillId="24" borderId="31" xfId="33" applyNumberFormat="1" applyFont="1" applyFill="1" applyBorder="1" applyAlignment="1">
      <alignment horizontal="center" vertical="center"/>
    </xf>
    <xf numFmtId="0" fontId="22" fillId="24" borderId="25" xfId="33" applyFont="1" applyFill="1" applyBorder="1" applyAlignment="1">
      <alignment horizontal="center" vertical="center"/>
    </xf>
    <xf numFmtId="0" fontId="22" fillId="24" borderId="25" xfId="0" applyFont="1" applyFill="1" applyBorder="1" applyAlignment="1">
      <alignment horizontal="center" vertical="center"/>
    </xf>
    <xf numFmtId="4" fontId="22" fillId="24" borderId="27" xfId="33" applyNumberFormat="1" applyFont="1" applyFill="1" applyBorder="1" applyAlignment="1">
      <alignment horizontal="center" vertical="center"/>
    </xf>
    <xf numFmtId="0" fontId="22" fillId="24" borderId="52" xfId="33" applyFont="1" applyFill="1" applyBorder="1" applyAlignment="1">
      <alignment horizontal="left" vertical="top"/>
    </xf>
    <xf numFmtId="0" fontId="22" fillId="24" borderId="52" xfId="33" applyFont="1" applyFill="1" applyBorder="1" applyAlignment="1">
      <alignment horizontal="center" vertical="top"/>
    </xf>
    <xf numFmtId="164" fontId="22" fillId="24" borderId="53" xfId="33" applyNumberFormat="1" applyFont="1" applyFill="1" applyBorder="1" applyAlignment="1">
      <alignment horizontal="center" vertical="top"/>
    </xf>
    <xf numFmtId="43" fontId="22" fillId="24" borderId="53" xfId="0" applyNumberFormat="1" applyFont="1" applyFill="1" applyBorder="1" applyAlignment="1">
      <alignment horizontal="center" vertical="top"/>
    </xf>
    <xf numFmtId="43" fontId="22" fillId="24" borderId="54" xfId="0" applyNumberFormat="1" applyFont="1" applyFill="1" applyBorder="1" applyAlignment="1">
      <alignment horizontal="right" vertical="top"/>
    </xf>
    <xf numFmtId="0" fontId="22" fillId="24" borderId="0" xfId="0" applyFont="1" applyFill="1" applyAlignment="1">
      <alignment vertical="top"/>
    </xf>
    <xf numFmtId="0" fontId="21" fillId="24" borderId="49" xfId="33" applyFont="1" applyFill="1" applyBorder="1" applyAlignment="1">
      <alignment horizontal="left" vertical="top"/>
    </xf>
    <xf numFmtId="0" fontId="21" fillId="24" borderId="48" xfId="33" applyFont="1" applyFill="1" applyBorder="1" applyAlignment="1">
      <alignment horizontal="left" vertical="top" wrapText="1"/>
    </xf>
    <xf numFmtId="0" fontId="21" fillId="24" borderId="50" xfId="33" applyFont="1" applyFill="1" applyBorder="1" applyAlignment="1">
      <alignment horizontal="center" vertical="top"/>
    </xf>
    <xf numFmtId="43" fontId="21" fillId="24" borderId="51" xfId="0" applyNumberFormat="1" applyFont="1" applyFill="1" applyBorder="1" applyAlignment="1">
      <alignment horizontal="right" vertical="top"/>
    </xf>
    <xf numFmtId="0" fontId="21" fillId="24" borderId="0" xfId="0" applyFont="1" applyFill="1" applyAlignment="1">
      <alignment vertical="top"/>
    </xf>
    <xf numFmtId="0" fontId="21" fillId="24" borderId="50" xfId="33" applyFont="1" applyFill="1" applyBorder="1" applyAlignment="1">
      <alignment horizontal="left" vertical="top"/>
    </xf>
    <xf numFmtId="0" fontId="22" fillId="24" borderId="50" xfId="33" applyFont="1" applyFill="1" applyBorder="1" applyAlignment="1">
      <alignment horizontal="left" vertical="top"/>
    </xf>
    <xf numFmtId="4" fontId="22" fillId="24" borderId="50" xfId="33" applyNumberFormat="1" applyFont="1" applyFill="1" applyBorder="1" applyAlignment="1">
      <alignment horizontal="center" vertical="top"/>
    </xf>
    <xf numFmtId="43" fontId="22" fillId="24" borderId="51" xfId="0" applyNumberFormat="1" applyFont="1" applyFill="1" applyBorder="1" applyAlignment="1">
      <alignment horizontal="right" vertical="top"/>
    </xf>
    <xf numFmtId="0" fontId="22" fillId="24" borderId="50" xfId="33" applyFont="1" applyFill="1" applyBorder="1" applyAlignment="1">
      <alignment horizontal="center" vertical="top"/>
    </xf>
    <xf numFmtId="43" fontId="21" fillId="24" borderId="51" xfId="33" applyNumberFormat="1" applyFont="1" applyFill="1" applyBorder="1" applyAlignment="1">
      <alignment horizontal="right" vertical="top"/>
    </xf>
    <xf numFmtId="0" fontId="21" fillId="24" borderId="50" xfId="33" applyFont="1" applyFill="1" applyBorder="1" applyAlignment="1">
      <alignment vertical="top"/>
    </xf>
    <xf numFmtId="0" fontId="21" fillId="24" borderId="55" xfId="33" applyFont="1" applyFill="1" applyBorder="1" applyAlignment="1">
      <alignment horizontal="left" vertical="top"/>
    </xf>
    <xf numFmtId="0" fontId="21" fillId="24" borderId="55" xfId="33" applyFont="1" applyFill="1" applyBorder="1" applyAlignment="1">
      <alignment horizontal="center" vertical="top"/>
    </xf>
    <xf numFmtId="43" fontId="21" fillId="24" borderId="57" xfId="0" applyNumberFormat="1" applyFont="1" applyFill="1" applyBorder="1" applyAlignment="1">
      <alignment horizontal="right" vertical="top"/>
    </xf>
    <xf numFmtId="0" fontId="21" fillId="24" borderId="12" xfId="33" applyFont="1" applyFill="1" applyBorder="1" applyAlignment="1">
      <alignment horizontal="left" indent="1"/>
    </xf>
    <xf numFmtId="4" fontId="27" fillId="24" borderId="17" xfId="0" applyNumberFormat="1" applyFont="1" applyFill="1" applyBorder="1" applyAlignment="1">
      <alignment vertical="center"/>
    </xf>
    <xf numFmtId="0" fontId="21" fillId="24" borderId="38" xfId="33" applyFont="1" applyFill="1" applyBorder="1" applyAlignment="1">
      <alignment horizontal="left" indent="1"/>
    </xf>
    <xf numFmtId="0" fontId="21" fillId="24" borderId="15" xfId="33" applyFont="1" applyFill="1" applyBorder="1"/>
    <xf numFmtId="0" fontId="21" fillId="24" borderId="21" xfId="33" applyFont="1" applyFill="1" applyBorder="1" applyAlignment="1">
      <alignment horizontal="left" vertical="top"/>
    </xf>
    <xf numFmtId="0" fontId="21" fillId="24" borderId="58" xfId="33" applyFont="1" applyFill="1" applyBorder="1" applyAlignment="1">
      <alignment vertical="top"/>
    </xf>
    <xf numFmtId="0" fontId="21" fillId="24" borderId="46" xfId="33" applyFont="1" applyFill="1" applyBorder="1" applyAlignment="1">
      <alignment horizontal="center" vertical="top"/>
    </xf>
    <xf numFmtId="43" fontId="21" fillId="24" borderId="28" xfId="0" applyNumberFormat="1" applyFont="1" applyFill="1" applyBorder="1" applyAlignment="1">
      <alignment horizontal="right" vertical="top"/>
    </xf>
    <xf numFmtId="0" fontId="22" fillId="24" borderId="49" xfId="33" applyFont="1" applyFill="1" applyBorder="1" applyAlignment="1">
      <alignment horizontal="left" vertical="top"/>
    </xf>
    <xf numFmtId="0" fontId="21" fillId="24" borderId="49" xfId="33" applyFont="1" applyFill="1" applyBorder="1" applyAlignment="1">
      <alignment horizontal="left" indent="1"/>
    </xf>
    <xf numFmtId="0" fontId="21" fillId="24" borderId="50" xfId="33" applyFont="1" applyFill="1" applyBorder="1" applyAlignment="1">
      <alignment horizontal="center"/>
    </xf>
    <xf numFmtId="2" fontId="21" fillId="24" borderId="47" xfId="33" applyNumberFormat="1" applyFont="1" applyFill="1" applyBorder="1" applyAlignment="1">
      <alignment horizontal="center" vertical="center"/>
    </xf>
    <xf numFmtId="43" fontId="21" fillId="24" borderId="47" xfId="0" applyNumberFormat="1" applyFont="1" applyFill="1" applyBorder="1" applyAlignment="1">
      <alignment horizontal="center" vertical="center"/>
    </xf>
    <xf numFmtId="43" fontId="21" fillId="24" borderId="51" xfId="0" applyNumberFormat="1" applyFont="1" applyFill="1" applyBorder="1" applyAlignment="1">
      <alignment horizontal="right" vertical="center"/>
    </xf>
    <xf numFmtId="0" fontId="21" fillId="24" borderId="13" xfId="33" applyFont="1" applyFill="1" applyBorder="1" applyAlignment="1">
      <alignment horizontal="left" vertical="top" indent="1"/>
    </xf>
    <xf numFmtId="0" fontId="21" fillId="24" borderId="16" xfId="33" applyFont="1" applyFill="1" applyBorder="1" applyAlignment="1">
      <alignment horizontal="center"/>
    </xf>
    <xf numFmtId="2" fontId="21" fillId="24" borderId="14" xfId="33" applyNumberFormat="1" applyFont="1" applyFill="1" applyBorder="1" applyAlignment="1">
      <alignment horizontal="center" vertical="center"/>
    </xf>
    <xf numFmtId="43" fontId="21" fillId="24" borderId="14" xfId="0" applyNumberFormat="1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right" vertical="center"/>
    </xf>
    <xf numFmtId="0" fontId="21" fillId="24" borderId="17" xfId="33" applyFont="1" applyFill="1" applyBorder="1" applyAlignment="1">
      <alignment horizontal="left" indent="1"/>
    </xf>
    <xf numFmtId="0" fontId="22" fillId="24" borderId="33" xfId="33" applyFont="1" applyFill="1" applyBorder="1" applyAlignment="1">
      <alignment vertical="center"/>
    </xf>
    <xf numFmtId="0" fontId="22" fillId="24" borderId="18" xfId="33" applyFont="1" applyFill="1" applyBorder="1" applyAlignment="1">
      <alignment vertical="center"/>
    </xf>
    <xf numFmtId="0" fontId="29" fillId="24" borderId="18" xfId="0" applyFont="1" applyFill="1" applyBorder="1"/>
    <xf numFmtId="4" fontId="27" fillId="24" borderId="18" xfId="0" applyNumberFormat="1" applyFont="1" applyFill="1" applyBorder="1" applyAlignment="1">
      <alignment vertical="center"/>
    </xf>
    <xf numFmtId="4" fontId="27" fillId="24" borderId="62" xfId="0" applyNumberFormat="1" applyFont="1" applyFill="1" applyBorder="1" applyAlignment="1">
      <alignment vertical="center"/>
    </xf>
    <xf numFmtId="0" fontId="22" fillId="24" borderId="11" xfId="33" applyFont="1" applyFill="1" applyBorder="1" applyAlignment="1">
      <alignment vertical="center"/>
    </xf>
    <xf numFmtId="0" fontId="22" fillId="24" borderId="0" xfId="33" applyFont="1" applyFill="1" applyAlignment="1">
      <alignment vertical="center"/>
    </xf>
    <xf numFmtId="0" fontId="27" fillId="24" borderId="12" xfId="33" applyFont="1" applyFill="1" applyBorder="1" applyAlignment="1">
      <alignment vertical="center"/>
    </xf>
    <xf numFmtId="4" fontId="27" fillId="24" borderId="0" xfId="0" applyNumberFormat="1" applyFont="1" applyFill="1" applyAlignment="1">
      <alignment vertical="center"/>
    </xf>
    <xf numFmtId="4" fontId="27" fillId="24" borderId="9" xfId="0" applyNumberFormat="1" applyFont="1" applyFill="1" applyBorder="1" applyAlignment="1">
      <alignment vertical="center"/>
    </xf>
    <xf numFmtId="0" fontId="21" fillId="24" borderId="15" xfId="33" applyFont="1" applyFill="1" applyBorder="1" applyAlignment="1">
      <alignment horizontal="left" indent="1"/>
    </xf>
    <xf numFmtId="0" fontId="21" fillId="24" borderId="0" xfId="0" applyFont="1" applyFill="1" applyAlignment="1">
      <alignment horizontal="left" indent="1"/>
    </xf>
    <xf numFmtId="0" fontId="21" fillId="24" borderId="0" xfId="0" applyFont="1" applyFill="1" applyAlignment="1">
      <alignment wrapText="1"/>
    </xf>
    <xf numFmtId="0" fontId="21" fillId="24" borderId="0" xfId="0" applyFont="1" applyFill="1" applyAlignment="1">
      <alignment horizontal="center" vertical="center"/>
    </xf>
    <xf numFmtId="0" fontId="21" fillId="24" borderId="0" xfId="0" applyFont="1" applyFill="1" applyAlignment="1">
      <alignment horizontal="right" vertical="center"/>
    </xf>
    <xf numFmtId="4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 applyAlignment="1">
      <alignment horizontal="right" vertical="center"/>
    </xf>
    <xf numFmtId="43" fontId="21" fillId="24" borderId="0" xfId="0" applyNumberFormat="1" applyFont="1" applyFill="1"/>
    <xf numFmtId="0" fontId="30" fillId="24" borderId="50" xfId="33" applyFont="1" applyFill="1" applyBorder="1" applyAlignment="1">
      <alignment horizontal="center" vertical="top"/>
    </xf>
    <xf numFmtId="0" fontId="31" fillId="24" borderId="50" xfId="33" applyFont="1" applyFill="1" applyBorder="1" applyAlignment="1">
      <alignment horizontal="center" vertical="top"/>
    </xf>
    <xf numFmtId="0" fontId="30" fillId="24" borderId="49" xfId="33" applyFont="1" applyFill="1" applyBorder="1" applyAlignment="1">
      <alignment horizontal="left" vertical="top"/>
    </xf>
    <xf numFmtId="0" fontId="30" fillId="24" borderId="50" xfId="33" applyFont="1" applyFill="1" applyBorder="1" applyAlignment="1">
      <alignment horizontal="left" vertical="top"/>
    </xf>
    <xf numFmtId="0" fontId="21" fillId="0" borderId="50" xfId="33" applyFont="1" applyBorder="1" applyAlignment="1">
      <alignment horizontal="left" vertical="top"/>
    </xf>
    <xf numFmtId="0" fontId="21" fillId="24" borderId="58" xfId="33" applyFont="1" applyFill="1" applyBorder="1" applyAlignment="1">
      <alignment horizontal="left" vertical="top" wrapText="1"/>
    </xf>
    <xf numFmtId="0" fontId="21" fillId="0" borderId="0" xfId="0" applyFont="1" applyAlignment="1">
      <alignment vertical="top"/>
    </xf>
    <xf numFmtId="0" fontId="21" fillId="0" borderId="50" xfId="33" applyFont="1" applyBorder="1" applyAlignment="1">
      <alignment horizontal="center" vertical="top"/>
    </xf>
    <xf numFmtId="0" fontId="21" fillId="0" borderId="49" xfId="33" applyFont="1" applyBorder="1" applyAlignment="1">
      <alignment horizontal="left" vertical="top"/>
    </xf>
    <xf numFmtId="0" fontId="22" fillId="0" borderId="49" xfId="33" applyFont="1" applyBorder="1" applyAlignment="1">
      <alignment horizontal="left" vertical="top"/>
    </xf>
    <xf numFmtId="4" fontId="21" fillId="0" borderId="47" xfId="33" applyNumberFormat="1" applyFont="1" applyFill="1" applyBorder="1" applyAlignment="1">
      <alignment horizontal="center" vertical="top"/>
    </xf>
    <xf numFmtId="43" fontId="21" fillId="0" borderId="47" xfId="0" applyNumberFormat="1" applyFont="1" applyFill="1" applyBorder="1" applyAlignment="1">
      <alignment horizontal="center" vertical="top"/>
    </xf>
    <xf numFmtId="43" fontId="33" fillId="0" borderId="47" xfId="0" applyNumberFormat="1" applyFont="1" applyFill="1" applyBorder="1" applyAlignment="1">
      <alignment horizontal="center" vertical="top"/>
    </xf>
    <xf numFmtId="4" fontId="22" fillId="0" borderId="47" xfId="33" applyNumberFormat="1" applyFont="1" applyFill="1" applyBorder="1" applyAlignment="1">
      <alignment horizontal="center" vertical="top"/>
    </xf>
    <xf numFmtId="43" fontId="22" fillId="0" borderId="47" xfId="0" applyNumberFormat="1" applyFont="1" applyFill="1" applyBorder="1" applyAlignment="1">
      <alignment horizontal="center" vertical="top"/>
    </xf>
    <xf numFmtId="4" fontId="30" fillId="0" borderId="47" xfId="33" applyNumberFormat="1" applyFont="1" applyFill="1" applyBorder="1" applyAlignment="1">
      <alignment horizontal="center" vertical="top"/>
    </xf>
    <xf numFmtId="3" fontId="21" fillId="0" borderId="47" xfId="33" applyNumberFormat="1" applyFont="1" applyFill="1" applyBorder="1" applyAlignment="1">
      <alignment horizontal="center" vertical="top"/>
    </xf>
    <xf numFmtId="43" fontId="21" fillId="0" borderId="47" xfId="33" applyNumberFormat="1" applyFont="1" applyFill="1" applyBorder="1" applyAlignment="1">
      <alignment horizontal="center" vertical="top"/>
    </xf>
    <xf numFmtId="4" fontId="21" fillId="0" borderId="56" xfId="33" applyNumberFormat="1" applyFont="1" applyFill="1" applyBorder="1" applyAlignment="1">
      <alignment horizontal="center" vertical="top"/>
    </xf>
    <xf numFmtId="43" fontId="21" fillId="0" borderId="56" xfId="0" applyNumberFormat="1" applyFont="1" applyFill="1" applyBorder="1" applyAlignment="1">
      <alignment horizontal="center" vertical="top"/>
    </xf>
    <xf numFmtId="0" fontId="21" fillId="0" borderId="18" xfId="33" applyFont="1" applyFill="1" applyBorder="1"/>
    <xf numFmtId="4" fontId="22" fillId="0" borderId="62" xfId="0" applyNumberFormat="1" applyFont="1" applyFill="1" applyBorder="1" applyAlignment="1">
      <alignment vertical="center"/>
    </xf>
    <xf numFmtId="0" fontId="21" fillId="0" borderId="30" xfId="33" applyFont="1" applyFill="1" applyBorder="1"/>
    <xf numFmtId="4" fontId="22" fillId="0" borderId="35" xfId="0" applyNumberFormat="1" applyFont="1" applyFill="1" applyBorder="1" applyAlignment="1">
      <alignment vertical="center"/>
    </xf>
    <xf numFmtId="4" fontId="21" fillId="0" borderId="26" xfId="33" applyNumberFormat="1" applyFont="1" applyFill="1" applyBorder="1" applyAlignment="1">
      <alignment horizontal="center" vertical="top"/>
    </xf>
    <xf numFmtId="43" fontId="21" fillId="0" borderId="26" xfId="0" applyNumberFormat="1" applyFont="1" applyFill="1" applyBorder="1" applyAlignment="1">
      <alignment horizontal="center" vertical="top"/>
    </xf>
    <xf numFmtId="4" fontId="31" fillId="0" borderId="47" xfId="33" applyNumberFormat="1" applyFont="1" applyFill="1" applyBorder="1" applyAlignment="1">
      <alignment horizontal="center" vertical="top"/>
    </xf>
    <xf numFmtId="165" fontId="21" fillId="0" borderId="47" xfId="0" applyNumberFormat="1" applyFont="1" applyFill="1" applyBorder="1" applyAlignment="1">
      <alignment horizontal="center" vertical="top"/>
    </xf>
    <xf numFmtId="165" fontId="22" fillId="0" borderId="62" xfId="0" applyNumberFormat="1" applyFont="1" applyFill="1" applyBorder="1" applyAlignment="1">
      <alignment vertical="center"/>
    </xf>
    <xf numFmtId="165" fontId="22" fillId="0" borderId="35" xfId="0" applyNumberFormat="1" applyFont="1" applyFill="1" applyBorder="1" applyAlignment="1">
      <alignment vertical="center"/>
    </xf>
    <xf numFmtId="0" fontId="21" fillId="0" borderId="48" xfId="33" applyFont="1" applyBorder="1" applyAlignment="1">
      <alignment horizontal="left" vertical="top" wrapText="1"/>
    </xf>
    <xf numFmtId="0" fontId="21" fillId="0" borderId="58" xfId="33" applyFont="1" applyBorder="1" applyAlignment="1">
      <alignment horizontal="left" vertical="top" wrapText="1"/>
    </xf>
    <xf numFmtId="0" fontId="21" fillId="24" borderId="48" xfId="33" applyFont="1" applyFill="1" applyBorder="1" applyAlignment="1">
      <alignment horizontal="left" vertical="top" wrapText="1"/>
    </xf>
    <xf numFmtId="0" fontId="21" fillId="24" borderId="58" xfId="33" applyFont="1" applyFill="1" applyBorder="1" applyAlignment="1">
      <alignment horizontal="left" vertical="top" wrapText="1"/>
    </xf>
    <xf numFmtId="0" fontId="22" fillId="24" borderId="48" xfId="33" applyFont="1" applyFill="1" applyBorder="1" applyAlignment="1">
      <alignment horizontal="left" vertical="top" wrapText="1"/>
    </xf>
    <xf numFmtId="0" fontId="22" fillId="24" borderId="58" xfId="33" applyFont="1" applyFill="1" applyBorder="1" applyAlignment="1">
      <alignment horizontal="left" vertical="top" wrapText="1"/>
    </xf>
    <xf numFmtId="0" fontId="22" fillId="0" borderId="48" xfId="33" applyFont="1" applyBorder="1" applyAlignment="1">
      <alignment horizontal="left" vertical="top" wrapText="1"/>
    </xf>
    <xf numFmtId="0" fontId="22" fillId="0" borderId="58" xfId="33" applyFont="1" applyBorder="1" applyAlignment="1">
      <alignment horizontal="left" vertical="top" wrapText="1"/>
    </xf>
    <xf numFmtId="0" fontId="21" fillId="24" borderId="60" xfId="33" applyFont="1" applyFill="1" applyBorder="1" applyAlignment="1">
      <alignment horizontal="center" vertical="top" wrapText="1"/>
    </xf>
    <xf numFmtId="0" fontId="21" fillId="24" borderId="61" xfId="33" applyFont="1" applyFill="1" applyBorder="1" applyAlignment="1">
      <alignment horizontal="center" vertical="top" wrapText="1"/>
    </xf>
    <xf numFmtId="0" fontId="4" fillId="24" borderId="0" xfId="44" applyFill="1" applyBorder="1" applyAlignment="1" applyProtection="1">
      <alignment horizontal="left" vertical="center" wrapText="1"/>
    </xf>
    <xf numFmtId="0" fontId="28" fillId="24" borderId="17" xfId="33" applyFont="1" applyFill="1" applyBorder="1" applyAlignment="1">
      <alignment horizontal="center" vertical="center"/>
    </xf>
    <xf numFmtId="0" fontId="28" fillId="24" borderId="18" xfId="33" applyFont="1" applyFill="1" applyBorder="1" applyAlignment="1">
      <alignment horizontal="center" vertical="center"/>
    </xf>
    <xf numFmtId="0" fontId="28" fillId="24" borderId="19" xfId="33" applyFont="1" applyFill="1" applyBorder="1" applyAlignment="1">
      <alignment horizontal="center" vertical="center"/>
    </xf>
    <xf numFmtId="0" fontId="28" fillId="24" borderId="15" xfId="33" applyFont="1" applyFill="1" applyBorder="1" applyAlignment="1">
      <alignment horizontal="center" vertical="center"/>
    </xf>
    <xf numFmtId="0" fontId="28" fillId="24" borderId="30" xfId="33" applyFont="1" applyFill="1" applyBorder="1" applyAlignment="1">
      <alignment horizontal="center" vertical="center"/>
    </xf>
    <xf numFmtId="0" fontId="28" fillId="24" borderId="40" xfId="33" applyFont="1" applyFill="1" applyBorder="1" applyAlignment="1">
      <alignment horizontal="center" vertical="center"/>
    </xf>
    <xf numFmtId="0" fontId="22" fillId="24" borderId="17" xfId="33" applyFont="1" applyFill="1" applyBorder="1" applyAlignment="1">
      <alignment horizontal="center" vertical="top" wrapText="1"/>
    </xf>
    <xf numFmtId="0" fontId="22" fillId="24" borderId="19" xfId="33" applyFont="1" applyFill="1" applyBorder="1" applyAlignment="1">
      <alignment horizontal="center" vertical="top" wrapText="1"/>
    </xf>
    <xf numFmtId="0" fontId="22" fillId="24" borderId="64" xfId="33" applyFont="1" applyFill="1" applyBorder="1" applyAlignment="1">
      <alignment horizontal="center" vertical="top" wrapText="1"/>
    </xf>
    <xf numFmtId="0" fontId="22" fillId="24" borderId="65" xfId="33" applyFont="1" applyFill="1" applyBorder="1" applyAlignment="1">
      <alignment horizontal="center" vertical="top" wrapText="1"/>
    </xf>
    <xf numFmtId="4" fontId="22" fillId="24" borderId="22" xfId="33" applyNumberFormat="1" applyFont="1" applyFill="1" applyBorder="1" applyAlignment="1">
      <alignment horizontal="center" vertical="top"/>
    </xf>
    <xf numFmtId="4" fontId="22" fillId="24" borderId="66" xfId="33" applyNumberFormat="1" applyFont="1" applyFill="1" applyBorder="1" applyAlignment="1">
      <alignment horizontal="center" vertical="top"/>
    </xf>
    <xf numFmtId="0" fontId="22" fillId="24" borderId="53" xfId="33" applyFont="1" applyFill="1" applyBorder="1" applyAlignment="1">
      <alignment horizontal="left" vertical="top" wrapText="1"/>
    </xf>
    <xf numFmtId="0" fontId="22" fillId="24" borderId="54" xfId="33" applyFont="1" applyFill="1" applyBorder="1" applyAlignment="1">
      <alignment horizontal="left" vertical="top" wrapText="1"/>
    </xf>
    <xf numFmtId="0" fontId="32" fillId="0" borderId="17" xfId="33" applyFont="1" applyBorder="1" applyAlignment="1">
      <alignment horizontal="center" vertical="center" wrapText="1"/>
    </xf>
    <xf numFmtId="0" fontId="32" fillId="0" borderId="18" xfId="33" applyFont="1" applyBorder="1" applyAlignment="1">
      <alignment horizontal="center" vertical="center" wrapText="1"/>
    </xf>
    <xf numFmtId="0" fontId="32" fillId="0" borderId="12" xfId="33" applyFont="1" applyBorder="1" applyAlignment="1">
      <alignment horizontal="center" vertical="center" wrapText="1"/>
    </xf>
    <xf numFmtId="0" fontId="32" fillId="0" borderId="0" xfId="33" applyFont="1" applyAlignment="1">
      <alignment horizontal="center" vertical="center" wrapText="1"/>
    </xf>
    <xf numFmtId="0" fontId="32" fillId="0" borderId="15" xfId="33" applyFont="1" applyBorder="1" applyAlignment="1">
      <alignment horizontal="center" vertical="center" wrapText="1"/>
    </xf>
    <xf numFmtId="0" fontId="32" fillId="0" borderId="30" xfId="33" applyFont="1" applyBorder="1" applyAlignment="1">
      <alignment horizontal="center" vertical="center" wrapText="1"/>
    </xf>
    <xf numFmtId="0" fontId="23" fillId="24" borderId="17" xfId="33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4" fillId="24" borderId="12" xfId="0" applyFont="1" applyFill="1" applyBorder="1" applyAlignment="1">
      <alignment horizontal="center"/>
    </xf>
    <xf numFmtId="0" fontId="24" fillId="24" borderId="20" xfId="0" applyFont="1" applyFill="1" applyBorder="1" applyAlignment="1">
      <alignment horizontal="center"/>
    </xf>
    <xf numFmtId="0" fontId="22" fillId="24" borderId="17" xfId="33" applyFont="1" applyFill="1" applyBorder="1" applyAlignment="1">
      <alignment horizontal="center" vertical="center" wrapText="1"/>
    </xf>
    <xf numFmtId="0" fontId="22" fillId="24" borderId="18" xfId="33" applyFont="1" applyFill="1" applyBorder="1" applyAlignment="1">
      <alignment horizontal="center" vertical="center" wrapText="1"/>
    </xf>
    <xf numFmtId="0" fontId="22" fillId="24" borderId="19" xfId="33" applyFont="1" applyFill="1" applyBorder="1" applyAlignment="1">
      <alignment horizontal="center" vertical="center" wrapText="1"/>
    </xf>
    <xf numFmtId="0" fontId="22" fillId="24" borderId="12" xfId="33" applyFont="1" applyFill="1" applyBorder="1" applyAlignment="1">
      <alignment horizontal="center" vertical="center" wrapText="1"/>
    </xf>
    <xf numFmtId="0" fontId="22" fillId="24" borderId="0" xfId="33" applyFont="1" applyFill="1" applyAlignment="1">
      <alignment horizontal="center" vertical="center" wrapText="1"/>
    </xf>
    <xf numFmtId="0" fontId="22" fillId="24" borderId="20" xfId="33" applyFont="1" applyFill="1" applyBorder="1" applyAlignment="1">
      <alignment horizontal="center" vertical="center" wrapText="1"/>
    </xf>
    <xf numFmtId="0" fontId="22" fillId="24" borderId="15" xfId="33" applyFont="1" applyFill="1" applyBorder="1" applyAlignment="1">
      <alignment horizontal="center" vertical="center" wrapText="1"/>
    </xf>
    <xf numFmtId="0" fontId="22" fillId="24" borderId="30" xfId="33" applyFont="1" applyFill="1" applyBorder="1" applyAlignment="1">
      <alignment horizontal="center" vertical="center" wrapText="1"/>
    </xf>
    <xf numFmtId="0" fontId="22" fillId="24" borderId="40" xfId="33" applyFont="1" applyFill="1" applyBorder="1" applyAlignment="1">
      <alignment horizontal="center" vertical="center" wrapText="1"/>
    </xf>
    <xf numFmtId="0" fontId="22" fillId="24" borderId="17" xfId="33" applyFont="1" applyFill="1" applyBorder="1" applyAlignment="1">
      <alignment horizontal="center" vertical="center"/>
    </xf>
    <xf numFmtId="0" fontId="22" fillId="24" borderId="19" xfId="33" quotePrefix="1" applyFont="1" applyFill="1" applyBorder="1" applyAlignment="1">
      <alignment horizontal="center" vertical="center"/>
    </xf>
    <xf numFmtId="0" fontId="21" fillId="24" borderId="15" xfId="0" applyFont="1" applyFill="1" applyBorder="1" applyAlignment="1">
      <alignment vertical="center"/>
    </xf>
    <xf numFmtId="0" fontId="21" fillId="24" borderId="40" xfId="0" applyFont="1" applyFill="1" applyBorder="1" applyAlignment="1">
      <alignment vertical="center"/>
    </xf>
    <xf numFmtId="0" fontId="27" fillId="24" borderId="41" xfId="33" applyFont="1" applyFill="1" applyBorder="1" applyAlignment="1">
      <alignment horizontal="center" vertical="center"/>
    </xf>
    <xf numFmtId="0" fontId="27" fillId="24" borderId="42" xfId="33" applyFont="1" applyFill="1" applyBorder="1" applyAlignment="1">
      <alignment horizontal="center" vertical="center"/>
    </xf>
    <xf numFmtId="0" fontId="27" fillId="24" borderId="43" xfId="33" applyFont="1" applyFill="1" applyBorder="1" applyAlignment="1">
      <alignment horizontal="center" vertical="center"/>
    </xf>
    <xf numFmtId="0" fontId="27" fillId="24" borderId="44" xfId="33" applyFont="1" applyFill="1" applyBorder="1" applyAlignment="1">
      <alignment horizontal="center" vertical="center"/>
    </xf>
    <xf numFmtId="0" fontId="27" fillId="24" borderId="45" xfId="33" applyFont="1" applyFill="1" applyBorder="1" applyAlignment="1">
      <alignment horizontal="center" vertical="center"/>
    </xf>
    <xf numFmtId="0" fontId="22" fillId="24" borderId="36" xfId="33" quotePrefix="1" applyFont="1" applyFill="1" applyBorder="1" applyAlignment="1">
      <alignment horizontal="left" vertical="center" indent="1"/>
    </xf>
    <xf numFmtId="0" fontId="22" fillId="24" borderId="37" xfId="33" quotePrefix="1" applyFont="1" applyFill="1" applyBorder="1" applyAlignment="1">
      <alignment horizontal="left" vertical="center" indent="1"/>
    </xf>
    <xf numFmtId="0" fontId="22" fillId="24" borderId="39" xfId="33" applyFont="1" applyFill="1" applyBorder="1" applyAlignment="1">
      <alignment horizontal="center" vertical="center"/>
    </xf>
    <xf numFmtId="0" fontId="22" fillId="24" borderId="31" xfId="33" applyFont="1" applyFill="1" applyBorder="1" applyAlignment="1">
      <alignment horizontal="center" vertical="center"/>
    </xf>
    <xf numFmtId="0" fontId="22" fillId="24" borderId="25" xfId="33" applyFont="1" applyFill="1" applyBorder="1" applyAlignment="1">
      <alignment horizontal="center" vertical="center"/>
    </xf>
    <xf numFmtId="0" fontId="22" fillId="24" borderId="27" xfId="33" applyFont="1" applyFill="1" applyBorder="1" applyAlignment="1">
      <alignment horizontal="center" vertical="center"/>
    </xf>
    <xf numFmtId="0" fontId="22" fillId="24" borderId="36" xfId="33" applyFont="1" applyFill="1" applyBorder="1" applyAlignment="1">
      <alignment horizontal="center" vertical="center"/>
    </xf>
    <xf numFmtId="0" fontId="22" fillId="24" borderId="37" xfId="33" applyFont="1" applyFill="1" applyBorder="1" applyAlignment="1">
      <alignment horizontal="center" vertical="center"/>
    </xf>
    <xf numFmtId="0" fontId="22" fillId="24" borderId="17" xfId="33" applyFont="1" applyFill="1" applyBorder="1" applyAlignment="1">
      <alignment horizontal="center"/>
    </xf>
    <xf numFmtId="0" fontId="22" fillId="24" borderId="18" xfId="33" applyFont="1" applyFill="1" applyBorder="1" applyAlignment="1">
      <alignment horizontal="center"/>
    </xf>
    <xf numFmtId="0" fontId="22" fillId="24" borderId="19" xfId="33" applyFont="1" applyFill="1" applyBorder="1" applyAlignment="1">
      <alignment horizontal="center"/>
    </xf>
    <xf numFmtId="0" fontId="22" fillId="24" borderId="12" xfId="33" applyFont="1" applyFill="1" applyBorder="1" applyAlignment="1">
      <alignment horizontal="center"/>
    </xf>
    <xf numFmtId="0" fontId="22" fillId="24" borderId="0" xfId="33" applyFont="1" applyFill="1" applyBorder="1" applyAlignment="1">
      <alignment horizontal="center"/>
    </xf>
    <xf numFmtId="0" fontId="22" fillId="24" borderId="20" xfId="33" applyFont="1" applyFill="1" applyBorder="1" applyAlignment="1">
      <alignment horizontal="center"/>
    </xf>
    <xf numFmtId="0" fontId="22" fillId="24" borderId="15" xfId="33" applyFont="1" applyFill="1" applyBorder="1" applyAlignment="1">
      <alignment horizontal="center"/>
    </xf>
    <xf numFmtId="0" fontId="22" fillId="24" borderId="30" xfId="33" applyFont="1" applyFill="1" applyBorder="1" applyAlignment="1">
      <alignment horizontal="center"/>
    </xf>
    <xf numFmtId="0" fontId="22" fillId="24" borderId="40" xfId="33" applyFont="1" applyFill="1" applyBorder="1" applyAlignment="1">
      <alignment horizontal="center"/>
    </xf>
    <xf numFmtId="4" fontId="28" fillId="24" borderId="27" xfId="0" applyNumberFormat="1" applyFont="1" applyFill="1" applyBorder="1" applyAlignment="1">
      <alignment horizontal="right" vertical="center"/>
    </xf>
    <xf numFmtId="4" fontId="28" fillId="24" borderId="32" xfId="0" applyNumberFormat="1" applyFont="1" applyFill="1" applyBorder="1" applyAlignment="1">
      <alignment horizontal="right" vertical="center"/>
    </xf>
    <xf numFmtId="0" fontId="21" fillId="24" borderId="10" xfId="33" applyFont="1" applyFill="1" applyBorder="1" applyAlignment="1">
      <alignment horizontal="left" vertical="top" wrapText="1"/>
    </xf>
    <xf numFmtId="0" fontId="21" fillId="24" borderId="59" xfId="33" applyFont="1" applyFill="1" applyBorder="1" applyAlignment="1">
      <alignment horizontal="left" vertical="top" wrapText="1"/>
    </xf>
    <xf numFmtId="43" fontId="28" fillId="24" borderId="31" xfId="0" applyNumberFormat="1" applyFont="1" applyFill="1" applyBorder="1" applyAlignment="1">
      <alignment horizontal="right" vertical="center"/>
    </xf>
    <xf numFmtId="43" fontId="28" fillId="24" borderId="27" xfId="0" applyNumberFormat="1" applyFont="1" applyFill="1" applyBorder="1" applyAlignment="1">
      <alignment horizontal="right" vertical="center"/>
    </xf>
    <xf numFmtId="0" fontId="22" fillId="24" borderId="11" xfId="33" applyFont="1" applyFill="1" applyBorder="1" applyAlignment="1">
      <alignment horizontal="left" vertical="center"/>
    </xf>
    <xf numFmtId="0" fontId="22" fillId="24" borderId="20" xfId="33" applyFont="1" applyFill="1" applyBorder="1" applyAlignment="1">
      <alignment horizontal="left" vertical="center"/>
    </xf>
    <xf numFmtId="0" fontId="22" fillId="24" borderId="34" xfId="33" applyFont="1" applyFill="1" applyBorder="1" applyAlignment="1">
      <alignment horizontal="left" vertical="center"/>
    </xf>
    <xf numFmtId="0" fontId="22" fillId="24" borderId="40" xfId="33" applyFont="1" applyFill="1" applyBorder="1" applyAlignment="1">
      <alignment horizontal="left" vertical="center"/>
    </xf>
    <xf numFmtId="0" fontId="30" fillId="24" borderId="48" xfId="33" applyFont="1" applyFill="1" applyBorder="1" applyAlignment="1">
      <alignment horizontal="left" vertical="top" wrapText="1"/>
    </xf>
    <xf numFmtId="0" fontId="30" fillId="24" borderId="58" xfId="33" applyFont="1" applyFill="1" applyBorder="1" applyAlignment="1">
      <alignment horizontal="left" vertical="top" wrapText="1"/>
    </xf>
    <xf numFmtId="43" fontId="26" fillId="26" borderId="31" xfId="0" applyNumberFormat="1" applyFont="1" applyFill="1" applyBorder="1" applyAlignment="1">
      <alignment horizontal="right" vertical="center"/>
    </xf>
    <xf numFmtId="43" fontId="26" fillId="26" borderId="32" xfId="0" applyNumberFormat="1" applyFont="1" applyFill="1" applyBorder="1" applyAlignment="1">
      <alignment horizontal="right" vertical="center"/>
    </xf>
    <xf numFmtId="0" fontId="21" fillId="0" borderId="48" xfId="33" applyFont="1" applyFill="1" applyBorder="1" applyAlignment="1">
      <alignment horizontal="left" vertical="top" wrapText="1"/>
    </xf>
    <xf numFmtId="0" fontId="21" fillId="0" borderId="58" xfId="33" applyFont="1" applyFill="1" applyBorder="1" applyAlignment="1">
      <alignment horizontal="left" vertical="top" wrapText="1"/>
    </xf>
    <xf numFmtId="0" fontId="26" fillId="26" borderId="33" xfId="33" applyFont="1" applyFill="1" applyBorder="1" applyAlignment="1">
      <alignment horizontal="right" vertical="center"/>
    </xf>
    <xf numFmtId="0" fontId="26" fillId="26" borderId="18" xfId="33" applyFont="1" applyFill="1" applyBorder="1" applyAlignment="1">
      <alignment horizontal="right" vertical="center"/>
    </xf>
    <xf numFmtId="0" fontId="26" fillId="26" borderId="62" xfId="33" applyFont="1" applyFill="1" applyBorder="1" applyAlignment="1">
      <alignment horizontal="right" vertical="center"/>
    </xf>
    <xf numFmtId="0" fontId="26" fillId="26" borderId="34" xfId="33" applyFont="1" applyFill="1" applyBorder="1" applyAlignment="1">
      <alignment horizontal="right" vertical="center"/>
    </xf>
    <xf numFmtId="0" fontId="26" fillId="26" borderId="30" xfId="33" applyFont="1" applyFill="1" applyBorder="1" applyAlignment="1">
      <alignment horizontal="right" vertical="center"/>
    </xf>
    <xf numFmtId="0" fontId="26" fillId="26" borderId="35" xfId="33" applyFont="1" applyFill="1" applyBorder="1" applyAlignment="1">
      <alignment horizontal="right" vertical="center"/>
    </xf>
  </cellXfs>
  <cellStyles count="46">
    <cellStyle name="20% - Ênfase1" xfId="1" xr:uid="{00000000-0005-0000-0000-000000000000}"/>
    <cellStyle name="20% - Ênfase2" xfId="2" xr:uid="{00000000-0005-0000-0000-000001000000}"/>
    <cellStyle name="20% - Ênfase3" xfId="3" xr:uid="{00000000-0005-0000-0000-000002000000}"/>
    <cellStyle name="20% - Ênfase4" xfId="4" xr:uid="{00000000-0005-0000-0000-000003000000}"/>
    <cellStyle name="20% - Ênfase5" xfId="5" xr:uid="{00000000-0005-0000-0000-000004000000}"/>
    <cellStyle name="20% - Ênfase6" xfId="6" xr:uid="{00000000-0005-0000-0000-000005000000}"/>
    <cellStyle name="40% - Ênfase1" xfId="7" xr:uid="{00000000-0005-0000-0000-000006000000}"/>
    <cellStyle name="40% - Ênfase2" xfId="8" xr:uid="{00000000-0005-0000-0000-000007000000}"/>
    <cellStyle name="40% - Ênfase3" xfId="9" xr:uid="{00000000-0005-0000-0000-000008000000}"/>
    <cellStyle name="40% - Ênfase4" xfId="10" xr:uid="{00000000-0005-0000-0000-000009000000}"/>
    <cellStyle name="40% - Ênfase5" xfId="11" xr:uid="{00000000-0005-0000-0000-00000A000000}"/>
    <cellStyle name="40% - Ênfase6" xfId="12" xr:uid="{00000000-0005-0000-0000-00000B000000}"/>
    <cellStyle name="60% - Ênfase1" xfId="13" xr:uid="{00000000-0005-0000-0000-00000C000000}"/>
    <cellStyle name="60% - Ênfase2" xfId="14" xr:uid="{00000000-0005-0000-0000-00000D000000}"/>
    <cellStyle name="60% - Ênfase3" xfId="15" xr:uid="{00000000-0005-0000-0000-00000E000000}"/>
    <cellStyle name="60% - Ênfase4" xfId="16" xr:uid="{00000000-0005-0000-0000-00000F000000}"/>
    <cellStyle name="60% - Ênfase5" xfId="17" xr:uid="{00000000-0005-0000-0000-000010000000}"/>
    <cellStyle name="60% - Ênfase6" xfId="18" xr:uid="{00000000-0005-0000-0000-000011000000}"/>
    <cellStyle name="Bom" xfId="19" xr:uid="{00000000-0005-0000-0000-000012000000}"/>
    <cellStyle name="Cálculo" xfId="20" xr:uid="{00000000-0005-0000-0000-000013000000}"/>
    <cellStyle name="Célula de Verificação" xfId="21" xr:uid="{00000000-0005-0000-0000-000014000000}"/>
    <cellStyle name="Célula Vinculada" xfId="22" xr:uid="{00000000-0005-0000-0000-000015000000}"/>
    <cellStyle name="Ênfase1" xfId="23" xr:uid="{00000000-0005-0000-0000-000016000000}"/>
    <cellStyle name="Ênfase2" xfId="24" xr:uid="{00000000-0005-0000-0000-000017000000}"/>
    <cellStyle name="Ênfase3" xfId="25" xr:uid="{00000000-0005-0000-0000-000018000000}"/>
    <cellStyle name="Ênfase4" xfId="26" xr:uid="{00000000-0005-0000-0000-000019000000}"/>
    <cellStyle name="Ênfase5" xfId="27" xr:uid="{00000000-0005-0000-0000-00001A000000}"/>
    <cellStyle name="Ênfase6" xfId="28" xr:uid="{00000000-0005-0000-0000-00001B000000}"/>
    <cellStyle name="Entrada" xfId="29" xr:uid="{00000000-0005-0000-0000-00001C000000}"/>
    <cellStyle name="Hyperlink_Consulta" xfId="30" xr:uid="{00000000-0005-0000-0000-00001D000000}"/>
    <cellStyle name="Incorreto" xfId="31" xr:uid="{00000000-0005-0000-0000-00001E000000}"/>
    <cellStyle name="Moeda" xfId="45" builtinId="4"/>
    <cellStyle name="Neutra" xfId="32" xr:uid="{00000000-0005-0000-0000-000020000000}"/>
    <cellStyle name="Normal" xfId="0" builtinId="0"/>
    <cellStyle name="Normal_PPU - Estimativa A e B" xfId="33" xr:uid="{00000000-0005-0000-0000-000022000000}"/>
    <cellStyle name="Nota" xfId="34" xr:uid="{00000000-0005-0000-0000-000023000000}"/>
    <cellStyle name="Saída" xfId="35" xr:uid="{00000000-0005-0000-0000-000024000000}"/>
    <cellStyle name="Texto de Aviso" xfId="36" xr:uid="{00000000-0005-0000-0000-000025000000}"/>
    <cellStyle name="Texto Explicativo" xfId="37" xr:uid="{00000000-0005-0000-0000-000026000000}"/>
    <cellStyle name="Title" xfId="44" xr:uid="{00000000-0005-0000-0000-000027000000}"/>
    <cellStyle name="Título" xfId="38" xr:uid="{00000000-0005-0000-0000-000028000000}"/>
    <cellStyle name="Título 1" xfId="39" xr:uid="{00000000-0005-0000-0000-000029000000}"/>
    <cellStyle name="Título 2" xfId="40" xr:uid="{00000000-0005-0000-0000-00002A000000}"/>
    <cellStyle name="Título 3" xfId="41" xr:uid="{00000000-0005-0000-0000-00002B000000}"/>
    <cellStyle name="Título 4" xfId="42" xr:uid="{00000000-0005-0000-0000-00002C000000}"/>
    <cellStyle name="Título_Consulta" xfId="43" xr:uid="{00000000-0005-0000-0000-00002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4</xdr:row>
      <xdr:rowOff>164307</xdr:rowOff>
    </xdr:from>
    <xdr:to>
      <xdr:col>2</xdr:col>
      <xdr:colOff>866776</xdr:colOff>
      <xdr:row>7</xdr:row>
      <xdr:rowOff>2382</xdr:rowOff>
    </xdr:to>
    <xdr:pic>
      <xdr:nvPicPr>
        <xdr:cNvPr id="6251" name="Picture 2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2045495"/>
          <a:ext cx="1390650" cy="4214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3"/>
  <sheetViews>
    <sheetView tabSelected="1" view="pageBreakPreview" topLeftCell="B1" zoomScale="70" zoomScaleNormal="70" zoomScaleSheetLayoutView="70" workbookViewId="0">
      <selection activeCell="S12" sqref="S12"/>
    </sheetView>
  </sheetViews>
  <sheetFormatPr defaultColWidth="2.7109375" defaultRowHeight="15" x14ac:dyDescent="0.25"/>
  <cols>
    <col min="1" max="1" width="3.5703125" style="4" customWidth="1"/>
    <col min="2" max="2" width="9.28515625" style="5" bestFit="1" customWidth="1"/>
    <col min="3" max="3" width="17" style="6" customWidth="1"/>
    <col min="4" max="4" width="90.28515625" style="4" customWidth="1"/>
    <col min="5" max="5" width="5.42578125" style="4" customWidth="1"/>
    <col min="6" max="6" width="11" style="7" customWidth="1"/>
    <col min="7" max="7" width="11.7109375" style="7" bestFit="1" customWidth="1"/>
    <col min="8" max="8" width="16.5703125" style="7" bestFit="1" customWidth="1"/>
    <col min="9" max="9" width="25.28515625" style="8" customWidth="1"/>
    <col min="10" max="11" width="2.7109375" style="4"/>
    <col min="12" max="12" width="2.85546875" style="4" customWidth="1"/>
    <col min="13" max="16384" width="2.7109375" style="4"/>
  </cols>
  <sheetData>
    <row r="2" spans="2:10" ht="93.75" customHeight="1" thickBot="1" x14ac:dyDescent="0.3">
      <c r="B2" s="121" t="s">
        <v>162</v>
      </c>
      <c r="C2" s="121"/>
      <c r="D2" s="121"/>
      <c r="E2" s="121"/>
      <c r="F2" s="121"/>
      <c r="G2" s="121"/>
      <c r="H2" s="2"/>
      <c r="I2" s="3" t="s">
        <v>99</v>
      </c>
      <c r="J2" s="2"/>
    </row>
    <row r="3" spans="2:10" ht="23.25" customHeight="1" thickBot="1" x14ac:dyDescent="0.3">
      <c r="B3" s="121"/>
      <c r="C3" s="121"/>
      <c r="D3" s="121"/>
      <c r="E3" s="121"/>
      <c r="F3" s="121"/>
      <c r="G3" s="121"/>
      <c r="H3" s="2"/>
      <c r="I3" s="1"/>
      <c r="J3" s="2"/>
    </row>
    <row r="4" spans="2:10" ht="15.75" thickBot="1" x14ac:dyDescent="0.3"/>
    <row r="5" spans="2:10" x14ac:dyDescent="0.25">
      <c r="B5" s="142" t="s">
        <v>0</v>
      </c>
      <c r="C5" s="143"/>
      <c r="D5" s="122" t="s">
        <v>46</v>
      </c>
      <c r="E5" s="123"/>
      <c r="F5" s="124"/>
      <c r="G5" s="122" t="s">
        <v>97</v>
      </c>
      <c r="H5" s="123"/>
      <c r="I5" s="124"/>
    </row>
    <row r="6" spans="2:10" ht="15.75" thickBot="1" x14ac:dyDescent="0.3">
      <c r="B6" s="144"/>
      <c r="C6" s="145"/>
      <c r="D6" s="125"/>
      <c r="E6" s="126"/>
      <c r="F6" s="127"/>
      <c r="G6" s="125"/>
      <c r="H6" s="126"/>
      <c r="I6" s="127"/>
    </row>
    <row r="7" spans="2:10" x14ac:dyDescent="0.25">
      <c r="B7" s="144"/>
      <c r="C7" s="145"/>
      <c r="D7" s="146" t="s">
        <v>102</v>
      </c>
      <c r="E7" s="147"/>
      <c r="F7" s="148"/>
      <c r="G7" s="128" t="s">
        <v>98</v>
      </c>
      <c r="H7" s="129"/>
      <c r="I7" s="132" t="s">
        <v>47</v>
      </c>
    </row>
    <row r="8" spans="2:10" ht="15.75" thickBot="1" x14ac:dyDescent="0.3">
      <c r="B8" s="144"/>
      <c r="C8" s="145"/>
      <c r="D8" s="149"/>
      <c r="E8" s="150"/>
      <c r="F8" s="151"/>
      <c r="G8" s="130"/>
      <c r="H8" s="131"/>
      <c r="I8" s="133"/>
    </row>
    <row r="9" spans="2:10" x14ac:dyDescent="0.25">
      <c r="B9" s="155" t="s">
        <v>1</v>
      </c>
      <c r="C9" s="156"/>
      <c r="D9" s="149"/>
      <c r="E9" s="150"/>
      <c r="F9" s="151"/>
      <c r="G9" s="9"/>
      <c r="H9" s="10"/>
      <c r="I9" s="11"/>
    </row>
    <row r="10" spans="2:10" ht="15.75" thickBot="1" x14ac:dyDescent="0.3">
      <c r="B10" s="157"/>
      <c r="C10" s="158"/>
      <c r="D10" s="152"/>
      <c r="E10" s="153"/>
      <c r="F10" s="154"/>
      <c r="G10" s="12"/>
      <c r="H10" s="13"/>
      <c r="I10" s="14"/>
    </row>
    <row r="11" spans="2:10" s="15" customFormat="1" ht="22.5" customHeight="1" thickBot="1" x14ac:dyDescent="0.3">
      <c r="B11" s="159" t="s">
        <v>48</v>
      </c>
      <c r="C11" s="160"/>
      <c r="D11" s="161"/>
      <c r="E11" s="162" t="s">
        <v>68</v>
      </c>
      <c r="F11" s="160"/>
      <c r="G11" s="160"/>
      <c r="H11" s="160"/>
      <c r="I11" s="163"/>
    </row>
    <row r="12" spans="2:10" s="15" customFormat="1" ht="15.75" x14ac:dyDescent="0.25">
      <c r="B12" s="136" t="s">
        <v>158</v>
      </c>
      <c r="C12" s="137"/>
      <c r="D12" s="137"/>
      <c r="E12" s="172"/>
      <c r="F12" s="173"/>
      <c r="G12" s="173"/>
      <c r="H12" s="173"/>
      <c r="I12" s="174"/>
    </row>
    <row r="13" spans="2:10" s="15" customFormat="1" ht="15.75" x14ac:dyDescent="0.25">
      <c r="B13" s="138"/>
      <c r="C13" s="139"/>
      <c r="D13" s="139"/>
      <c r="E13" s="175"/>
      <c r="F13" s="176"/>
      <c r="G13" s="176"/>
      <c r="H13" s="176"/>
      <c r="I13" s="177"/>
    </row>
    <row r="14" spans="2:10" s="15" customFormat="1" ht="16.5" thickBot="1" x14ac:dyDescent="0.3">
      <c r="B14" s="140"/>
      <c r="C14" s="141"/>
      <c r="D14" s="141"/>
      <c r="E14" s="178"/>
      <c r="F14" s="179"/>
      <c r="G14" s="179"/>
      <c r="H14" s="179"/>
      <c r="I14" s="180"/>
    </row>
    <row r="15" spans="2:10" s="15" customFormat="1" ht="15.75" x14ac:dyDescent="0.25">
      <c r="B15" s="164" t="s">
        <v>2</v>
      </c>
      <c r="C15" s="166" t="s">
        <v>3</v>
      </c>
      <c r="D15" s="167"/>
      <c r="E15" s="170" t="s">
        <v>4</v>
      </c>
      <c r="F15" s="17"/>
      <c r="G15" s="16" t="s">
        <v>92</v>
      </c>
      <c r="H15" s="16" t="s">
        <v>5</v>
      </c>
      <c r="I15" s="18" t="s">
        <v>93</v>
      </c>
    </row>
    <row r="16" spans="2:10" s="15" customFormat="1" ht="15.75" x14ac:dyDescent="0.25">
      <c r="B16" s="165"/>
      <c r="C16" s="168"/>
      <c r="D16" s="169"/>
      <c r="E16" s="171"/>
      <c r="F16" s="20" t="s">
        <v>49</v>
      </c>
      <c r="G16" s="19" t="s">
        <v>94</v>
      </c>
      <c r="H16" s="19" t="s">
        <v>65</v>
      </c>
      <c r="I16" s="21" t="s">
        <v>95</v>
      </c>
    </row>
    <row r="17" spans="2:9" s="15" customFormat="1" ht="16.5" thickBot="1" x14ac:dyDescent="0.3">
      <c r="B17" s="165"/>
      <c r="C17" s="168"/>
      <c r="D17" s="169"/>
      <c r="E17" s="171"/>
      <c r="F17" s="20" t="s">
        <v>50</v>
      </c>
      <c r="G17" s="19" t="s">
        <v>6</v>
      </c>
      <c r="H17" s="19" t="s">
        <v>66</v>
      </c>
      <c r="I17" s="21" t="s">
        <v>96</v>
      </c>
    </row>
    <row r="18" spans="2:9" s="27" customFormat="1" ht="50.1" customHeight="1" x14ac:dyDescent="0.2">
      <c r="B18" s="22">
        <v>1</v>
      </c>
      <c r="C18" s="134" t="s">
        <v>145</v>
      </c>
      <c r="D18" s="135"/>
      <c r="E18" s="23"/>
      <c r="F18" s="24"/>
      <c r="G18" s="25"/>
      <c r="H18" s="25"/>
      <c r="I18" s="26"/>
    </row>
    <row r="19" spans="2:9" s="32" customFormat="1" ht="15.75" x14ac:dyDescent="0.2">
      <c r="B19" s="28" t="s">
        <v>7</v>
      </c>
      <c r="C19" s="113" t="s">
        <v>45</v>
      </c>
      <c r="D19" s="114"/>
      <c r="E19" s="30" t="s">
        <v>8</v>
      </c>
      <c r="F19" s="91">
        <v>2300</v>
      </c>
      <c r="G19" s="108">
        <v>1.1153264516707166</v>
      </c>
      <c r="H19" s="92">
        <f>TRUNC(($I$3*G19)/(100*F19),2)</f>
        <v>0</v>
      </c>
      <c r="I19" s="31">
        <f>TRUNC(F19*H19,2)</f>
        <v>0</v>
      </c>
    </row>
    <row r="20" spans="2:9" s="32" customFormat="1" ht="9.9499999999999993" customHeight="1" x14ac:dyDescent="0.2">
      <c r="B20" s="34"/>
      <c r="C20" s="113"/>
      <c r="D20" s="114"/>
      <c r="E20" s="30"/>
      <c r="F20" s="91"/>
      <c r="G20" s="108"/>
      <c r="H20" s="92"/>
      <c r="I20" s="31"/>
    </row>
    <row r="21" spans="2:9" s="32" customFormat="1" ht="35.1" customHeight="1" x14ac:dyDescent="0.2">
      <c r="B21" s="34">
        <v>2</v>
      </c>
      <c r="C21" s="115" t="s">
        <v>82</v>
      </c>
      <c r="D21" s="116"/>
      <c r="E21" s="30" t="s">
        <v>84</v>
      </c>
      <c r="F21" s="91">
        <v>1</v>
      </c>
      <c r="G21" s="108">
        <v>1.8640149478591894</v>
      </c>
      <c r="H21" s="93">
        <f>TRUNC(0.04*SUM($I$27:$I$35),2)</f>
        <v>0</v>
      </c>
      <c r="I21" s="31">
        <f t="shared" ref="I21" si="0">TRUNC(F21*H21,2)</f>
        <v>0</v>
      </c>
    </row>
    <row r="22" spans="2:9" s="32" customFormat="1" ht="9.9499999999999993" customHeight="1" x14ac:dyDescent="0.2">
      <c r="B22" s="33"/>
      <c r="C22" s="113"/>
      <c r="D22" s="114"/>
      <c r="E22" s="30"/>
      <c r="F22" s="91"/>
      <c r="G22" s="108"/>
      <c r="H22" s="92"/>
      <c r="I22" s="31"/>
    </row>
    <row r="23" spans="2:9" s="27" customFormat="1" ht="15.75" x14ac:dyDescent="0.2">
      <c r="B23" s="34">
        <v>3</v>
      </c>
      <c r="C23" s="115" t="s">
        <v>83</v>
      </c>
      <c r="D23" s="116"/>
      <c r="E23" s="35"/>
      <c r="F23" s="94"/>
      <c r="G23" s="108"/>
      <c r="H23" s="95"/>
      <c r="I23" s="36"/>
    </row>
    <row r="24" spans="2:9" s="32" customFormat="1" ht="9.9499999999999993" customHeight="1" x14ac:dyDescent="0.2">
      <c r="B24" s="33"/>
      <c r="C24" s="113"/>
      <c r="D24" s="114"/>
      <c r="E24" s="30"/>
      <c r="F24" s="91"/>
      <c r="G24" s="108"/>
      <c r="H24" s="92"/>
      <c r="I24" s="31"/>
    </row>
    <row r="25" spans="2:9" s="27" customFormat="1" ht="15.75" x14ac:dyDescent="0.2">
      <c r="B25" s="34">
        <v>4</v>
      </c>
      <c r="C25" s="115" t="s">
        <v>69</v>
      </c>
      <c r="D25" s="116"/>
      <c r="E25" s="37"/>
      <c r="F25" s="94"/>
      <c r="G25" s="108"/>
      <c r="H25" s="95"/>
      <c r="I25" s="36"/>
    </row>
    <row r="26" spans="2:9" s="32" customFormat="1" ht="15.75" x14ac:dyDescent="0.2">
      <c r="B26" s="33" t="s">
        <v>9</v>
      </c>
      <c r="C26" s="111" t="s">
        <v>70</v>
      </c>
      <c r="D26" s="112"/>
      <c r="E26" s="30"/>
      <c r="F26" s="91"/>
      <c r="G26" s="108"/>
      <c r="H26" s="92"/>
      <c r="I26" s="31"/>
    </row>
    <row r="27" spans="2:9" s="32" customFormat="1" ht="15.75" x14ac:dyDescent="0.2">
      <c r="B27" s="33" t="s">
        <v>10</v>
      </c>
      <c r="C27" s="111" t="s">
        <v>121</v>
      </c>
      <c r="D27" s="112"/>
      <c r="E27" s="30" t="s">
        <v>8</v>
      </c>
      <c r="F27" s="91">
        <v>130</v>
      </c>
      <c r="G27" s="108">
        <v>1.1058951368440364</v>
      </c>
      <c r="H27" s="92">
        <f t="shared" ref="H27:H30" si="1">TRUNC(($I$3*G27)/(100*F27),2)</f>
        <v>0</v>
      </c>
      <c r="I27" s="31">
        <f t="shared" ref="I27:I28" si="2">TRUNC(F27*H27,2)</f>
        <v>0</v>
      </c>
    </row>
    <row r="28" spans="2:9" s="32" customFormat="1" ht="15.75" x14ac:dyDescent="0.2">
      <c r="B28" s="33" t="s">
        <v>115</v>
      </c>
      <c r="C28" s="111" t="s">
        <v>123</v>
      </c>
      <c r="D28" s="112"/>
      <c r="E28" s="30" t="s">
        <v>8</v>
      </c>
      <c r="F28" s="91">
        <v>25</v>
      </c>
      <c r="G28" s="108">
        <v>0.26614075019055999</v>
      </c>
      <c r="H28" s="92">
        <f t="shared" si="1"/>
        <v>0</v>
      </c>
      <c r="I28" s="31">
        <f t="shared" si="2"/>
        <v>0</v>
      </c>
    </row>
    <row r="29" spans="2:9" s="32" customFormat="1" ht="15.75" x14ac:dyDescent="0.2">
      <c r="B29" s="33" t="s">
        <v>122</v>
      </c>
      <c r="C29" s="111" t="s">
        <v>138</v>
      </c>
      <c r="D29" s="112"/>
      <c r="E29" s="30" t="s">
        <v>8</v>
      </c>
      <c r="F29" s="91">
        <v>54</v>
      </c>
      <c r="G29" s="108">
        <v>0.64730453356223561</v>
      </c>
      <c r="H29" s="92">
        <f t="shared" si="1"/>
        <v>0</v>
      </c>
      <c r="I29" s="31">
        <f t="shared" ref="I29" si="3">TRUNC(F29*H29,2)</f>
        <v>0</v>
      </c>
    </row>
    <row r="30" spans="2:9" s="32" customFormat="1" ht="15.75" x14ac:dyDescent="0.2">
      <c r="B30" s="33" t="s">
        <v>146</v>
      </c>
      <c r="C30" s="111" t="s">
        <v>78</v>
      </c>
      <c r="D30" s="112"/>
      <c r="E30" s="30" t="s">
        <v>8</v>
      </c>
      <c r="F30" s="91">
        <v>800</v>
      </c>
      <c r="G30" s="108">
        <v>14.699599197173352</v>
      </c>
      <c r="H30" s="92">
        <f t="shared" si="1"/>
        <v>0</v>
      </c>
      <c r="I30" s="31">
        <f t="shared" ref="I30" si="4">TRUNC(F30*H30,2)</f>
        <v>0</v>
      </c>
    </row>
    <row r="31" spans="2:9" s="32" customFormat="1" ht="9.9499999999999993" customHeight="1" x14ac:dyDescent="0.2">
      <c r="B31" s="33"/>
      <c r="C31" s="111"/>
      <c r="D31" s="112"/>
      <c r="E31" s="30"/>
      <c r="F31" s="91"/>
      <c r="G31" s="108"/>
      <c r="H31" s="92"/>
      <c r="I31" s="31"/>
    </row>
    <row r="32" spans="2:9" s="32" customFormat="1" ht="15.75" x14ac:dyDescent="0.2">
      <c r="B32" s="33" t="s">
        <v>11</v>
      </c>
      <c r="C32" s="111" t="s">
        <v>87</v>
      </c>
      <c r="D32" s="112"/>
      <c r="E32" s="30"/>
      <c r="F32" s="91"/>
      <c r="G32" s="108"/>
      <c r="H32" s="92"/>
      <c r="I32" s="31"/>
    </row>
    <row r="33" spans="2:9" s="32" customFormat="1" ht="15.75" x14ac:dyDescent="0.2">
      <c r="B33" s="33" t="s">
        <v>116</v>
      </c>
      <c r="C33" s="111" t="s">
        <v>121</v>
      </c>
      <c r="D33" s="112"/>
      <c r="E33" s="30" t="s">
        <v>8</v>
      </c>
      <c r="F33" s="91">
        <v>20</v>
      </c>
      <c r="G33" s="108">
        <v>0.22101337821321124</v>
      </c>
      <c r="H33" s="92">
        <f t="shared" ref="H33:H35" si="5">TRUNC(($I$3*G33)/(100*F33),2)</f>
        <v>0</v>
      </c>
      <c r="I33" s="31">
        <f t="shared" ref="I33" si="6">TRUNC(F33*H33,2)</f>
        <v>0</v>
      </c>
    </row>
    <row r="34" spans="2:9" s="32" customFormat="1" ht="15.75" x14ac:dyDescent="0.2">
      <c r="B34" s="33" t="s">
        <v>117</v>
      </c>
      <c r="C34" s="111" t="s">
        <v>123</v>
      </c>
      <c r="D34" s="112"/>
      <c r="E34" s="30" t="s">
        <v>8</v>
      </c>
      <c r="F34" s="91">
        <v>20</v>
      </c>
      <c r="G34" s="108">
        <v>0.25636611413010407</v>
      </c>
      <c r="H34" s="92">
        <f t="shared" si="5"/>
        <v>0</v>
      </c>
      <c r="I34" s="31">
        <f t="shared" ref="I34" si="7">TRUNC(F34*H34,2)</f>
        <v>0</v>
      </c>
    </row>
    <row r="35" spans="2:9" s="32" customFormat="1" ht="15.75" x14ac:dyDescent="0.2">
      <c r="B35" s="33" t="s">
        <v>124</v>
      </c>
      <c r="C35" s="111" t="s">
        <v>78</v>
      </c>
      <c r="D35" s="112"/>
      <c r="E35" s="30" t="s">
        <v>8</v>
      </c>
      <c r="F35" s="91">
        <v>1320</v>
      </c>
      <c r="G35" s="108">
        <v>29.404060998591621</v>
      </c>
      <c r="H35" s="92">
        <f t="shared" si="5"/>
        <v>0</v>
      </c>
      <c r="I35" s="31">
        <f t="shared" ref="I35" si="8">TRUNC(F35*H35,2)</f>
        <v>0</v>
      </c>
    </row>
    <row r="36" spans="2:9" s="32" customFormat="1" ht="9.9499999999999993" customHeight="1" x14ac:dyDescent="0.2">
      <c r="B36" s="33"/>
      <c r="C36" s="113"/>
      <c r="D36" s="114"/>
      <c r="E36" s="30"/>
      <c r="F36" s="91"/>
      <c r="G36" s="108"/>
      <c r="H36" s="93"/>
      <c r="I36" s="31"/>
    </row>
    <row r="37" spans="2:9" s="27" customFormat="1" ht="15.75" x14ac:dyDescent="0.2">
      <c r="B37" s="34">
        <v>5</v>
      </c>
      <c r="C37" s="115" t="s">
        <v>88</v>
      </c>
      <c r="D37" s="116"/>
      <c r="E37" s="37"/>
      <c r="F37" s="94"/>
      <c r="G37" s="108"/>
      <c r="H37" s="95"/>
      <c r="I37" s="36"/>
    </row>
    <row r="38" spans="2:9" s="32" customFormat="1" ht="15.75" x14ac:dyDescent="0.2">
      <c r="B38" s="33" t="s">
        <v>12</v>
      </c>
      <c r="C38" s="113" t="s">
        <v>15</v>
      </c>
      <c r="D38" s="114"/>
      <c r="E38" s="30"/>
      <c r="F38" s="91"/>
      <c r="G38" s="108"/>
      <c r="H38" s="92"/>
      <c r="I38" s="31"/>
    </row>
    <row r="39" spans="2:9" s="32" customFormat="1" ht="15.75" x14ac:dyDescent="0.2">
      <c r="B39" s="33" t="s">
        <v>52</v>
      </c>
      <c r="C39" s="113" t="s">
        <v>83</v>
      </c>
      <c r="D39" s="114"/>
      <c r="E39" s="81"/>
      <c r="F39" s="96"/>
      <c r="G39" s="108"/>
      <c r="H39" s="92"/>
      <c r="I39" s="31"/>
    </row>
    <row r="40" spans="2:9" s="32" customFormat="1" ht="15.6" customHeight="1" x14ac:dyDescent="0.2">
      <c r="B40" s="33" t="s">
        <v>53</v>
      </c>
      <c r="C40" s="113" t="s">
        <v>83</v>
      </c>
      <c r="D40" s="114"/>
      <c r="E40" s="81"/>
      <c r="F40" s="96"/>
      <c r="G40" s="108"/>
      <c r="H40" s="92"/>
      <c r="I40" s="31"/>
    </row>
    <row r="41" spans="2:9" s="32" customFormat="1" ht="15.75" x14ac:dyDescent="0.2">
      <c r="B41" s="33" t="s">
        <v>54</v>
      </c>
      <c r="C41" s="113" t="s">
        <v>17</v>
      </c>
      <c r="D41" s="114"/>
      <c r="E41" s="30" t="s">
        <v>16</v>
      </c>
      <c r="F41" s="91">
        <v>500</v>
      </c>
      <c r="G41" s="108">
        <v>2.8474288318794256</v>
      </c>
      <c r="H41" s="92">
        <f t="shared" ref="H41:H45" si="9">TRUNC(($I$3*G41)/(100*F41),2)</f>
        <v>0</v>
      </c>
      <c r="I41" s="31">
        <f t="shared" ref="I41:I45" si="10">TRUNC(F41*H41,2)</f>
        <v>0</v>
      </c>
    </row>
    <row r="42" spans="2:9" s="32" customFormat="1" ht="15.75" x14ac:dyDescent="0.2">
      <c r="B42" s="33" t="s">
        <v>55</v>
      </c>
      <c r="C42" s="113" t="s">
        <v>18</v>
      </c>
      <c r="D42" s="114"/>
      <c r="E42" s="30" t="s">
        <v>16</v>
      </c>
      <c r="F42" s="91">
        <v>900</v>
      </c>
      <c r="G42" s="108">
        <v>3.7148426198765869</v>
      </c>
      <c r="H42" s="92">
        <f t="shared" si="9"/>
        <v>0</v>
      </c>
      <c r="I42" s="31">
        <f t="shared" si="10"/>
        <v>0</v>
      </c>
    </row>
    <row r="43" spans="2:9" s="32" customFormat="1" ht="15.75" x14ac:dyDescent="0.2">
      <c r="B43" s="33" t="s">
        <v>56</v>
      </c>
      <c r="C43" s="113" t="s">
        <v>19</v>
      </c>
      <c r="D43" s="114"/>
      <c r="E43" s="30" t="s">
        <v>16</v>
      </c>
      <c r="F43" s="91">
        <v>50</v>
      </c>
      <c r="G43" s="108">
        <v>0.13750215794761872</v>
      </c>
      <c r="H43" s="92">
        <f t="shared" si="9"/>
        <v>0</v>
      </c>
      <c r="I43" s="31">
        <f t="shared" si="10"/>
        <v>0</v>
      </c>
    </row>
    <row r="44" spans="2:9" s="32" customFormat="1" ht="15.75" x14ac:dyDescent="0.2">
      <c r="B44" s="33" t="s">
        <v>57</v>
      </c>
      <c r="C44" s="113" t="s">
        <v>83</v>
      </c>
      <c r="D44" s="114"/>
      <c r="E44" s="30"/>
      <c r="F44" s="91"/>
      <c r="G44" s="108"/>
      <c r="H44" s="92"/>
      <c r="I44" s="31"/>
    </row>
    <row r="45" spans="2:9" s="32" customFormat="1" ht="15.75" x14ac:dyDescent="0.2">
      <c r="B45" s="33" t="s">
        <v>71</v>
      </c>
      <c r="C45" s="113" t="s">
        <v>72</v>
      </c>
      <c r="D45" s="114"/>
      <c r="E45" s="30" t="s">
        <v>8</v>
      </c>
      <c r="F45" s="91">
        <v>300</v>
      </c>
      <c r="G45" s="108">
        <v>1.9271141845144837</v>
      </c>
      <c r="H45" s="92">
        <f t="shared" si="9"/>
        <v>0</v>
      </c>
      <c r="I45" s="31">
        <f t="shared" si="10"/>
        <v>0</v>
      </c>
    </row>
    <row r="46" spans="2:9" s="32" customFormat="1" ht="9.9499999999999993" customHeight="1" x14ac:dyDescent="0.2">
      <c r="B46" s="33"/>
      <c r="C46" s="113"/>
      <c r="D46" s="114"/>
      <c r="E46" s="30"/>
      <c r="F46" s="91"/>
      <c r="G46" s="108"/>
      <c r="H46" s="92"/>
      <c r="I46" s="31"/>
    </row>
    <row r="47" spans="2:9" s="32" customFormat="1" ht="15.75" x14ac:dyDescent="0.2">
      <c r="B47" s="33" t="s">
        <v>13</v>
      </c>
      <c r="C47" s="113" t="s">
        <v>73</v>
      </c>
      <c r="D47" s="114"/>
      <c r="E47" s="30"/>
      <c r="F47" s="91"/>
      <c r="G47" s="108"/>
      <c r="H47" s="92"/>
      <c r="I47" s="31"/>
    </row>
    <row r="48" spans="2:9" s="32" customFormat="1" ht="15.75" x14ac:dyDescent="0.2">
      <c r="B48" s="33" t="s">
        <v>58</v>
      </c>
      <c r="C48" s="113" t="s">
        <v>21</v>
      </c>
      <c r="D48" s="114"/>
      <c r="E48" s="30" t="s">
        <v>8</v>
      </c>
      <c r="F48" s="91">
        <v>50</v>
      </c>
      <c r="G48" s="108">
        <v>9.029214860273535E-2</v>
      </c>
      <c r="H48" s="92">
        <f t="shared" ref="H48:H50" si="11">TRUNC(($I$3*G48)/(100*F48),2)</f>
        <v>0</v>
      </c>
      <c r="I48" s="31">
        <f>TRUNC(F48*H48,2)</f>
        <v>0</v>
      </c>
    </row>
    <row r="49" spans="2:9" s="32" customFormat="1" ht="15.75" x14ac:dyDescent="0.2">
      <c r="B49" s="33" t="s">
        <v>59</v>
      </c>
      <c r="C49" s="113" t="s">
        <v>22</v>
      </c>
      <c r="D49" s="114"/>
      <c r="E49" s="30" t="s">
        <v>16</v>
      </c>
      <c r="F49" s="91">
        <v>200</v>
      </c>
      <c r="G49" s="108">
        <v>0.1700842781491384</v>
      </c>
      <c r="H49" s="92">
        <f t="shared" si="11"/>
        <v>0</v>
      </c>
      <c r="I49" s="31">
        <f>TRUNC(F49*H49,2)</f>
        <v>0</v>
      </c>
    </row>
    <row r="50" spans="2:9" s="32" customFormat="1" ht="15.75" x14ac:dyDescent="0.2">
      <c r="B50" s="33" t="s">
        <v>109</v>
      </c>
      <c r="C50" s="113" t="s">
        <v>110</v>
      </c>
      <c r="D50" s="114"/>
      <c r="E50" s="30" t="s">
        <v>16</v>
      </c>
      <c r="F50" s="91">
        <v>400</v>
      </c>
      <c r="G50" s="108">
        <v>0.13283993574576125</v>
      </c>
      <c r="H50" s="92">
        <f t="shared" si="11"/>
        <v>0</v>
      </c>
      <c r="I50" s="31">
        <f>TRUNC(F50*H50,2)</f>
        <v>0</v>
      </c>
    </row>
    <row r="51" spans="2:9" s="32" customFormat="1" ht="9.9499999999999993" customHeight="1" x14ac:dyDescent="0.2">
      <c r="B51" s="33"/>
      <c r="C51" s="113"/>
      <c r="D51" s="114"/>
      <c r="E51" s="30"/>
      <c r="F51" s="91"/>
      <c r="G51" s="108"/>
      <c r="H51" s="92"/>
      <c r="I51" s="31"/>
    </row>
    <row r="52" spans="2:9" s="32" customFormat="1" ht="15.75" x14ac:dyDescent="0.2">
      <c r="B52" s="33" t="s">
        <v>60</v>
      </c>
      <c r="C52" s="113" t="s">
        <v>25</v>
      </c>
      <c r="D52" s="114"/>
      <c r="E52" s="30"/>
      <c r="F52" s="91"/>
      <c r="G52" s="108"/>
      <c r="H52" s="92"/>
      <c r="I52" s="31"/>
    </row>
    <row r="53" spans="2:9" s="32" customFormat="1" ht="15.75" x14ac:dyDescent="0.2">
      <c r="B53" s="33" t="s">
        <v>61</v>
      </c>
      <c r="C53" s="113" t="s">
        <v>26</v>
      </c>
      <c r="D53" s="114"/>
      <c r="E53" s="30" t="s">
        <v>16</v>
      </c>
      <c r="F53" s="91">
        <v>400</v>
      </c>
      <c r="G53" s="108">
        <v>0.80270374689172386</v>
      </c>
      <c r="H53" s="92">
        <f t="shared" ref="H53" si="12">TRUNC(($I$3*G53)/(100*F53),2)</f>
        <v>0</v>
      </c>
      <c r="I53" s="31">
        <f>TRUNC(F53*H53,2)</f>
        <v>0</v>
      </c>
    </row>
    <row r="54" spans="2:9" s="32" customFormat="1" ht="9.9499999999999993" customHeight="1" x14ac:dyDescent="0.2">
      <c r="B54" s="33"/>
      <c r="C54" s="113"/>
      <c r="D54" s="114"/>
      <c r="E54" s="30"/>
      <c r="F54" s="91"/>
      <c r="G54" s="108"/>
      <c r="H54" s="92"/>
      <c r="I54" s="31"/>
    </row>
    <row r="55" spans="2:9" s="32" customFormat="1" ht="15.75" x14ac:dyDescent="0.2">
      <c r="B55" s="33" t="s">
        <v>111</v>
      </c>
      <c r="C55" s="113" t="s">
        <v>112</v>
      </c>
      <c r="D55" s="114"/>
      <c r="E55" s="30"/>
      <c r="F55" s="91"/>
      <c r="G55" s="108"/>
      <c r="H55" s="92"/>
      <c r="I55" s="31"/>
    </row>
    <row r="56" spans="2:9" s="32" customFormat="1" ht="15.75" x14ac:dyDescent="0.2">
      <c r="B56" s="33" t="s">
        <v>113</v>
      </c>
      <c r="C56" s="113" t="s">
        <v>114</v>
      </c>
      <c r="D56" s="114"/>
      <c r="E56" s="30" t="s">
        <v>8</v>
      </c>
      <c r="F56" s="91">
        <v>100</v>
      </c>
      <c r="G56" s="108">
        <v>0.90503217688091642</v>
      </c>
      <c r="H56" s="92">
        <f t="shared" ref="H56" si="13">TRUNC(($I$3*G56)/(100*F56),2)</f>
        <v>0</v>
      </c>
      <c r="I56" s="31">
        <f>TRUNC(F56*H56,2)</f>
        <v>0</v>
      </c>
    </row>
    <row r="57" spans="2:9" s="32" customFormat="1" ht="9.9499999999999993" customHeight="1" x14ac:dyDescent="0.2">
      <c r="B57" s="33"/>
      <c r="C57" s="113"/>
      <c r="D57" s="114"/>
      <c r="E57" s="30"/>
      <c r="F57" s="91"/>
      <c r="G57" s="108"/>
      <c r="H57" s="92"/>
      <c r="I57" s="31"/>
    </row>
    <row r="58" spans="2:9" s="32" customFormat="1" ht="9.9499999999999993" customHeight="1" x14ac:dyDescent="0.2">
      <c r="B58" s="33"/>
      <c r="C58" s="113"/>
      <c r="D58" s="114"/>
      <c r="E58" s="30"/>
      <c r="F58" s="91"/>
      <c r="G58" s="108"/>
      <c r="H58" s="92"/>
      <c r="I58" s="31"/>
    </row>
    <row r="59" spans="2:9" s="27" customFormat="1" ht="15.75" x14ac:dyDescent="0.2">
      <c r="B59" s="34">
        <v>6</v>
      </c>
      <c r="C59" s="115" t="s">
        <v>85</v>
      </c>
      <c r="D59" s="116"/>
      <c r="E59" s="37"/>
      <c r="F59" s="94"/>
      <c r="G59" s="108"/>
      <c r="H59" s="95"/>
      <c r="I59" s="36"/>
    </row>
    <row r="60" spans="2:9" s="32" customFormat="1" ht="15.75" x14ac:dyDescent="0.2">
      <c r="B60" s="33" t="s">
        <v>14</v>
      </c>
      <c r="C60" s="111" t="s">
        <v>29</v>
      </c>
      <c r="D60" s="112"/>
      <c r="E60" s="30" t="s">
        <v>23</v>
      </c>
      <c r="F60" s="91">
        <v>85</v>
      </c>
      <c r="G60" s="108">
        <v>1.421734641354282</v>
      </c>
      <c r="H60" s="92">
        <f t="shared" ref="H60:H63" si="14">TRUNC(($I$3*G60)/(100*F60),2)</f>
        <v>0</v>
      </c>
      <c r="I60" s="31">
        <f>TRUNC(F60*H60,2)</f>
        <v>0</v>
      </c>
    </row>
    <row r="61" spans="2:9" s="32" customFormat="1" ht="15.75" x14ac:dyDescent="0.2">
      <c r="B61" s="33" t="s">
        <v>20</v>
      </c>
      <c r="C61" s="111" t="s">
        <v>118</v>
      </c>
      <c r="D61" s="112"/>
      <c r="E61" s="30" t="s">
        <v>23</v>
      </c>
      <c r="F61" s="91">
        <v>40</v>
      </c>
      <c r="G61" s="108">
        <v>1.5680135327879192</v>
      </c>
      <c r="H61" s="92">
        <f t="shared" si="14"/>
        <v>0</v>
      </c>
      <c r="I61" s="31">
        <f>TRUNC(F61*H61,2)</f>
        <v>0</v>
      </c>
    </row>
    <row r="62" spans="2:9" s="32" customFormat="1" ht="15.6" customHeight="1" x14ac:dyDescent="0.2">
      <c r="B62" s="33" t="s">
        <v>24</v>
      </c>
      <c r="C62" s="111" t="s">
        <v>119</v>
      </c>
      <c r="D62" s="112"/>
      <c r="E62" s="30" t="s">
        <v>23</v>
      </c>
      <c r="F62" s="91">
        <v>100</v>
      </c>
      <c r="G62" s="108">
        <v>2.3262217790780761</v>
      </c>
      <c r="H62" s="92">
        <f t="shared" si="14"/>
        <v>0</v>
      </c>
      <c r="I62" s="31">
        <f>TRUNC(F62*H62,2)</f>
        <v>0</v>
      </c>
    </row>
    <row r="63" spans="2:9" s="32" customFormat="1" ht="15.75" x14ac:dyDescent="0.2">
      <c r="B63" s="33" t="s">
        <v>100</v>
      </c>
      <c r="C63" s="111" t="s">
        <v>101</v>
      </c>
      <c r="D63" s="112"/>
      <c r="E63" s="30" t="s">
        <v>23</v>
      </c>
      <c r="F63" s="91">
        <v>60</v>
      </c>
      <c r="G63" s="108">
        <v>2.9028785508349273</v>
      </c>
      <c r="H63" s="92">
        <f t="shared" si="14"/>
        <v>0</v>
      </c>
      <c r="I63" s="31">
        <f>TRUNC(F63*H63,2)</f>
        <v>0</v>
      </c>
    </row>
    <row r="64" spans="2:9" s="32" customFormat="1" ht="9.9499999999999993" customHeight="1" x14ac:dyDescent="0.2">
      <c r="B64" s="33"/>
      <c r="C64" s="113"/>
      <c r="D64" s="114"/>
      <c r="E64" s="30"/>
      <c r="F64" s="91"/>
      <c r="G64" s="108"/>
      <c r="H64" s="92"/>
      <c r="I64" s="31"/>
    </row>
    <row r="65" spans="2:9" s="27" customFormat="1" ht="35.1" customHeight="1" x14ac:dyDescent="0.2">
      <c r="B65" s="34">
        <v>7</v>
      </c>
      <c r="C65" s="115" t="s">
        <v>86</v>
      </c>
      <c r="D65" s="116"/>
      <c r="E65" s="37"/>
      <c r="F65" s="94"/>
      <c r="G65" s="108"/>
      <c r="H65" s="95"/>
      <c r="I65" s="36"/>
    </row>
    <row r="66" spans="2:9" s="32" customFormat="1" ht="35.1" customHeight="1" x14ac:dyDescent="0.2">
      <c r="B66" s="85" t="s">
        <v>28</v>
      </c>
      <c r="C66" s="111" t="s">
        <v>103</v>
      </c>
      <c r="D66" s="112"/>
      <c r="E66" s="30"/>
      <c r="F66" s="97"/>
      <c r="G66" s="108"/>
      <c r="H66" s="92"/>
      <c r="I66" s="31"/>
    </row>
    <row r="67" spans="2:9" s="32" customFormat="1" ht="15.75" x14ac:dyDescent="0.2">
      <c r="B67" s="85" t="s">
        <v>62</v>
      </c>
      <c r="C67" s="111" t="s">
        <v>121</v>
      </c>
      <c r="D67" s="112"/>
      <c r="E67" s="30" t="s">
        <v>4</v>
      </c>
      <c r="F67" s="91">
        <v>3</v>
      </c>
      <c r="G67" s="108">
        <v>1.2506668881378065</v>
      </c>
      <c r="H67" s="92">
        <f t="shared" ref="H67:H69" si="15">TRUNC(($I$3*G67)/(100*F67),2)</f>
        <v>0</v>
      </c>
      <c r="I67" s="31">
        <f t="shared" ref="I67:I68" si="16">TRUNC(F67*H67,2)</f>
        <v>0</v>
      </c>
    </row>
    <row r="68" spans="2:9" s="32" customFormat="1" ht="15.75" x14ac:dyDescent="0.2">
      <c r="B68" s="85" t="s">
        <v>120</v>
      </c>
      <c r="C68" s="111" t="s">
        <v>138</v>
      </c>
      <c r="D68" s="112"/>
      <c r="E68" s="30" t="s">
        <v>4</v>
      </c>
      <c r="F68" s="91">
        <v>1</v>
      </c>
      <c r="G68" s="108">
        <v>0.64511235401116152</v>
      </c>
      <c r="H68" s="92">
        <f t="shared" si="15"/>
        <v>0</v>
      </c>
      <c r="I68" s="31">
        <f t="shared" si="16"/>
        <v>0</v>
      </c>
    </row>
    <row r="69" spans="2:9" s="32" customFormat="1" ht="15.75" x14ac:dyDescent="0.2">
      <c r="B69" s="85" t="s">
        <v>147</v>
      </c>
      <c r="C69" s="111" t="s">
        <v>78</v>
      </c>
      <c r="D69" s="112"/>
      <c r="E69" s="30" t="s">
        <v>4</v>
      </c>
      <c r="F69" s="91">
        <v>2</v>
      </c>
      <c r="G69" s="108">
        <v>1.5572260322938105</v>
      </c>
      <c r="H69" s="92">
        <f t="shared" si="15"/>
        <v>0</v>
      </c>
      <c r="I69" s="31">
        <f t="shared" ref="I69" si="17">TRUNC(F69*H69,2)</f>
        <v>0</v>
      </c>
    </row>
    <row r="70" spans="2:9" s="32" customFormat="1" ht="9.9499999999999993" customHeight="1" x14ac:dyDescent="0.2">
      <c r="B70" s="85"/>
      <c r="C70" s="111"/>
      <c r="D70" s="112"/>
      <c r="E70" s="30"/>
      <c r="F70" s="97"/>
      <c r="G70" s="108"/>
      <c r="H70" s="92"/>
      <c r="I70" s="31"/>
    </row>
    <row r="71" spans="2:9" s="32" customFormat="1" ht="15.75" x14ac:dyDescent="0.2">
      <c r="B71" s="85" t="s">
        <v>30</v>
      </c>
      <c r="C71" s="111" t="s">
        <v>74</v>
      </c>
      <c r="D71" s="112"/>
      <c r="E71" s="30" t="s">
        <v>4</v>
      </c>
      <c r="F71" s="91">
        <v>6</v>
      </c>
      <c r="G71" s="108">
        <v>0.49302799402599684</v>
      </c>
      <c r="H71" s="92">
        <f t="shared" ref="H71" si="18">TRUNC(($I$3*G71)/(100*F71),2)</f>
        <v>0</v>
      </c>
      <c r="I71" s="31">
        <f>TRUNC(F71*H71,2)</f>
        <v>0</v>
      </c>
    </row>
    <row r="72" spans="2:9" s="32" customFormat="1" ht="9.9499999999999993" customHeight="1" x14ac:dyDescent="0.2">
      <c r="B72" s="85"/>
      <c r="C72" s="111"/>
      <c r="D72" s="112"/>
      <c r="E72" s="30"/>
      <c r="F72" s="97"/>
      <c r="G72" s="108">
        <v>0</v>
      </c>
      <c r="H72" s="92"/>
      <c r="I72" s="31"/>
    </row>
    <row r="73" spans="2:9" s="32" customFormat="1" ht="9.9499999999999993" customHeight="1" x14ac:dyDescent="0.2">
      <c r="B73" s="85"/>
      <c r="C73" s="111"/>
      <c r="D73" s="112"/>
      <c r="E73" s="30"/>
      <c r="F73" s="97"/>
      <c r="G73" s="108">
        <v>0</v>
      </c>
      <c r="H73" s="92"/>
      <c r="I73" s="31"/>
    </row>
    <row r="74" spans="2:9" s="32" customFormat="1" ht="35.1" customHeight="1" x14ac:dyDescent="0.2">
      <c r="B74" s="85" t="s">
        <v>31</v>
      </c>
      <c r="C74" s="111" t="s">
        <v>104</v>
      </c>
      <c r="D74" s="112"/>
      <c r="E74" s="30"/>
      <c r="F74" s="91"/>
      <c r="G74" s="108"/>
      <c r="H74" s="98"/>
      <c r="I74" s="38"/>
    </row>
    <row r="75" spans="2:9" s="32" customFormat="1" ht="15.75" x14ac:dyDescent="0.2">
      <c r="B75" s="85" t="s">
        <v>105</v>
      </c>
      <c r="C75" s="111" t="s">
        <v>121</v>
      </c>
      <c r="D75" s="112"/>
      <c r="E75" s="30" t="s">
        <v>4</v>
      </c>
      <c r="F75" s="91">
        <v>4</v>
      </c>
      <c r="G75" s="108">
        <v>1.5459255537694687</v>
      </c>
      <c r="H75" s="92">
        <f t="shared" ref="H75:H77" si="19">TRUNC(($I$3*G75)/(100*F75),2)</f>
        <v>0</v>
      </c>
      <c r="I75" s="31">
        <f t="shared" ref="I75:I77" si="20">TRUNC(F75*H75,2)</f>
        <v>0</v>
      </c>
    </row>
    <row r="76" spans="2:9" s="87" customFormat="1" ht="15.75" x14ac:dyDescent="0.2">
      <c r="B76" s="85" t="s">
        <v>159</v>
      </c>
      <c r="C76" s="111" t="s">
        <v>123</v>
      </c>
      <c r="D76" s="112"/>
      <c r="E76" s="30" t="s">
        <v>4</v>
      </c>
      <c r="F76" s="91">
        <v>1</v>
      </c>
      <c r="G76" s="108">
        <v>0.40580543114687978</v>
      </c>
      <c r="H76" s="92">
        <f t="shared" si="19"/>
        <v>0</v>
      </c>
      <c r="I76" s="31">
        <f t="shared" si="20"/>
        <v>0</v>
      </c>
    </row>
    <row r="77" spans="2:9" s="87" customFormat="1" ht="15.75" x14ac:dyDescent="0.2">
      <c r="B77" s="85" t="s">
        <v>160</v>
      </c>
      <c r="C77" s="111" t="s">
        <v>78</v>
      </c>
      <c r="D77" s="112"/>
      <c r="E77" s="30" t="s">
        <v>4</v>
      </c>
      <c r="F77" s="91">
        <v>1</v>
      </c>
      <c r="G77" s="108">
        <v>0.44445351655590504</v>
      </c>
      <c r="H77" s="92">
        <f t="shared" si="19"/>
        <v>0</v>
      </c>
      <c r="I77" s="31">
        <f t="shared" si="20"/>
        <v>0</v>
      </c>
    </row>
    <row r="78" spans="2:9" s="32" customFormat="1" ht="35.1" customHeight="1" x14ac:dyDescent="0.2">
      <c r="B78" s="34">
        <v>8</v>
      </c>
      <c r="C78" s="117" t="s">
        <v>154</v>
      </c>
      <c r="D78" s="118"/>
      <c r="E78" s="30"/>
      <c r="F78" s="91"/>
      <c r="G78" s="108"/>
      <c r="H78" s="98"/>
      <c r="I78" s="38"/>
    </row>
    <row r="79" spans="2:9" s="32" customFormat="1" ht="15.75" x14ac:dyDescent="0.2">
      <c r="B79" s="33" t="s">
        <v>133</v>
      </c>
      <c r="C79" s="111" t="s">
        <v>148</v>
      </c>
      <c r="D79" s="112"/>
      <c r="E79" s="30" t="s">
        <v>4</v>
      </c>
      <c r="F79" s="91">
        <v>1</v>
      </c>
      <c r="G79" s="108">
        <v>0.76196554318555643</v>
      </c>
      <c r="H79" s="92">
        <f t="shared" ref="H79:H80" si="21">TRUNC(($I$3*G79)/(100*F79),2)</f>
        <v>0</v>
      </c>
      <c r="I79" s="31">
        <f t="shared" ref="I79" si="22">TRUNC(F79*H79,2)</f>
        <v>0</v>
      </c>
    </row>
    <row r="80" spans="2:9" s="32" customFormat="1" ht="15.75" x14ac:dyDescent="0.2">
      <c r="B80" s="33" t="s">
        <v>134</v>
      </c>
      <c r="C80" s="111" t="s">
        <v>135</v>
      </c>
      <c r="D80" s="112"/>
      <c r="E80" s="30" t="s">
        <v>16</v>
      </c>
      <c r="F80" s="91">
        <v>20</v>
      </c>
      <c r="G80" s="108">
        <v>0.56372010705691189</v>
      </c>
      <c r="H80" s="92">
        <f t="shared" si="21"/>
        <v>0</v>
      </c>
      <c r="I80" s="31">
        <f t="shared" ref="I80" si="23">TRUNC(F80*H80,2)</f>
        <v>0</v>
      </c>
    </row>
    <row r="81" spans="2:9" s="32" customFormat="1" ht="9.9499999999999993" customHeight="1" x14ac:dyDescent="0.2">
      <c r="B81" s="33"/>
      <c r="C81" s="113"/>
      <c r="D81" s="114"/>
      <c r="E81" s="39"/>
      <c r="F81" s="91"/>
      <c r="G81" s="108"/>
      <c r="H81" s="92"/>
      <c r="I81" s="31"/>
    </row>
    <row r="82" spans="2:9" s="27" customFormat="1" ht="35.1" customHeight="1" x14ac:dyDescent="0.2">
      <c r="B82" s="34"/>
      <c r="C82" s="115"/>
      <c r="D82" s="116"/>
      <c r="E82" s="37"/>
      <c r="F82" s="94"/>
      <c r="G82" s="108"/>
      <c r="H82" s="95"/>
      <c r="I82" s="36"/>
    </row>
    <row r="83" spans="2:9" s="32" customFormat="1" ht="15.75" x14ac:dyDescent="0.2">
      <c r="B83" s="84"/>
      <c r="C83" s="191"/>
      <c r="D83" s="192"/>
      <c r="E83" s="81"/>
      <c r="F83" s="96"/>
      <c r="G83" s="108"/>
      <c r="H83" s="92"/>
      <c r="I83" s="31"/>
    </row>
    <row r="84" spans="2:9" s="32" customFormat="1" ht="9.9499999999999993" customHeight="1" thickBot="1" x14ac:dyDescent="0.25">
      <c r="B84" s="40"/>
      <c r="C84" s="119"/>
      <c r="D84" s="120"/>
      <c r="E84" s="41"/>
      <c r="F84" s="99"/>
      <c r="G84" s="108">
        <v>0</v>
      </c>
      <c r="H84" s="100"/>
      <c r="I84" s="42"/>
    </row>
    <row r="85" spans="2:9" s="15" customFormat="1" ht="18.75" x14ac:dyDescent="0.25">
      <c r="B85" s="43"/>
      <c r="C85" s="187" t="s">
        <v>27</v>
      </c>
      <c r="D85" s="188"/>
      <c r="E85" s="44" t="s">
        <v>75</v>
      </c>
      <c r="F85" s="101"/>
      <c r="G85" s="109"/>
      <c r="H85" s="102"/>
      <c r="I85" s="181">
        <f>TRUNC(SUM($I$18:$I$84),2)</f>
        <v>0</v>
      </c>
    </row>
    <row r="86" spans="2:9" s="15" customFormat="1" ht="16.5" thickBot="1" x14ac:dyDescent="0.3">
      <c r="B86" s="45"/>
      <c r="C86" s="189"/>
      <c r="D86" s="190"/>
      <c r="E86" s="46"/>
      <c r="F86" s="103"/>
      <c r="G86" s="110"/>
      <c r="H86" s="104"/>
      <c r="I86" s="182"/>
    </row>
    <row r="87" spans="2:9" s="32" customFormat="1" ht="9.9499999999999993" customHeight="1" x14ac:dyDescent="0.2">
      <c r="B87" s="33"/>
      <c r="C87" s="113"/>
      <c r="D87" s="114"/>
      <c r="E87" s="30"/>
      <c r="F87" s="91"/>
      <c r="G87" s="108">
        <v>0</v>
      </c>
      <c r="H87" s="92"/>
      <c r="I87" s="31"/>
    </row>
    <row r="88" spans="2:9" s="27" customFormat="1" ht="35.1" customHeight="1" x14ac:dyDescent="0.2">
      <c r="B88" s="34">
        <v>9</v>
      </c>
      <c r="C88" s="115" t="s">
        <v>149</v>
      </c>
      <c r="D88" s="116"/>
      <c r="E88" s="37"/>
      <c r="F88" s="94"/>
      <c r="G88" s="108"/>
      <c r="H88" s="95"/>
      <c r="I88" s="36"/>
    </row>
    <row r="89" spans="2:9" s="32" customFormat="1" ht="15.75" x14ac:dyDescent="0.2">
      <c r="B89" s="33" t="s">
        <v>32</v>
      </c>
      <c r="C89" s="111" t="s">
        <v>152</v>
      </c>
      <c r="D89" s="112"/>
      <c r="E89" s="30" t="s">
        <v>8</v>
      </c>
      <c r="F89" s="91">
        <v>340</v>
      </c>
      <c r="G89" s="108">
        <v>4.073622660334256</v>
      </c>
      <c r="H89" s="92">
        <f t="shared" ref="H89" si="24">TRUNC(($I$3*G89)/(100*F89),2)</f>
        <v>0</v>
      </c>
      <c r="I89" s="31">
        <f>TRUNC(F89*H89,2)</f>
        <v>0</v>
      </c>
    </row>
    <row r="90" spans="2:9" s="32" customFormat="1" ht="9.9499999999999993" customHeight="1" x14ac:dyDescent="0.2">
      <c r="B90" s="47"/>
      <c r="C90" s="29"/>
      <c r="D90" s="48"/>
      <c r="E90" s="49"/>
      <c r="F90" s="105"/>
      <c r="G90" s="108"/>
      <c r="H90" s="106"/>
      <c r="I90" s="50"/>
    </row>
    <row r="91" spans="2:9" s="27" customFormat="1" ht="30" customHeight="1" x14ac:dyDescent="0.2">
      <c r="B91" s="51">
        <v>10</v>
      </c>
      <c r="C91" s="117" t="s">
        <v>153</v>
      </c>
      <c r="D91" s="118"/>
      <c r="E91" s="82"/>
      <c r="F91" s="107"/>
      <c r="G91" s="108"/>
      <c r="H91" s="95"/>
      <c r="I91" s="36"/>
    </row>
    <row r="92" spans="2:9" s="32" customFormat="1" ht="15.75" x14ac:dyDescent="0.2">
      <c r="B92" s="85" t="s">
        <v>139</v>
      </c>
      <c r="C92" s="111" t="s">
        <v>121</v>
      </c>
      <c r="D92" s="112"/>
      <c r="E92" s="30" t="s">
        <v>8</v>
      </c>
      <c r="F92" s="91">
        <v>40</v>
      </c>
      <c r="G92" s="108">
        <v>9.7583383209537078E-2</v>
      </c>
      <c r="H92" s="92">
        <f t="shared" ref="H92:H95" si="25">TRUNC(($I$3*G92)/(100*F92),2)</f>
        <v>0</v>
      </c>
      <c r="I92" s="31">
        <f t="shared" ref="I92:I95" si="26">TRUNC(F92*H92,2)</f>
        <v>0</v>
      </c>
    </row>
    <row r="93" spans="2:9" s="32" customFormat="1" ht="15.75" x14ac:dyDescent="0.2">
      <c r="B93" s="85" t="s">
        <v>140</v>
      </c>
      <c r="C93" s="111" t="s">
        <v>123</v>
      </c>
      <c r="D93" s="112"/>
      <c r="E93" s="30" t="s">
        <v>8</v>
      </c>
      <c r="F93" s="91">
        <v>10</v>
      </c>
      <c r="G93" s="108">
        <v>3.718823543132041E-2</v>
      </c>
      <c r="H93" s="92">
        <f t="shared" si="25"/>
        <v>0</v>
      </c>
      <c r="I93" s="31">
        <f t="shared" si="26"/>
        <v>0</v>
      </c>
    </row>
    <row r="94" spans="2:9" s="32" customFormat="1" ht="15.75" x14ac:dyDescent="0.2">
      <c r="B94" s="85" t="s">
        <v>141</v>
      </c>
      <c r="C94" s="111" t="s">
        <v>138</v>
      </c>
      <c r="D94" s="112"/>
      <c r="E94" s="30" t="s">
        <v>8</v>
      </c>
      <c r="F94" s="91">
        <v>10</v>
      </c>
      <c r="G94" s="108">
        <v>4.7731002656838793E-2</v>
      </c>
      <c r="H94" s="92">
        <f t="shared" si="25"/>
        <v>0</v>
      </c>
      <c r="I94" s="31">
        <f t="shared" si="26"/>
        <v>0</v>
      </c>
    </row>
    <row r="95" spans="2:9" s="32" customFormat="1" ht="15.75" x14ac:dyDescent="0.2">
      <c r="B95" s="85" t="s">
        <v>142</v>
      </c>
      <c r="C95" s="111" t="s">
        <v>78</v>
      </c>
      <c r="D95" s="112"/>
      <c r="E95" s="30" t="s">
        <v>8</v>
      </c>
      <c r="F95" s="91">
        <v>260</v>
      </c>
      <c r="G95" s="108">
        <v>2.0584793084233248</v>
      </c>
      <c r="H95" s="92">
        <f t="shared" si="25"/>
        <v>0</v>
      </c>
      <c r="I95" s="31">
        <f t="shared" si="26"/>
        <v>0</v>
      </c>
    </row>
    <row r="96" spans="2:9" s="32" customFormat="1" ht="9.9499999999999993" customHeight="1" x14ac:dyDescent="0.2">
      <c r="B96" s="28"/>
      <c r="C96" s="113"/>
      <c r="D96" s="114"/>
      <c r="E96" s="30"/>
      <c r="F96" s="91"/>
      <c r="G96" s="108">
        <v>0</v>
      </c>
      <c r="H96" s="92"/>
      <c r="I96" s="31"/>
    </row>
    <row r="97" spans="2:9" s="27" customFormat="1" ht="15.75" x14ac:dyDescent="0.2">
      <c r="B97" s="51">
        <v>11</v>
      </c>
      <c r="C97" s="115" t="s">
        <v>106</v>
      </c>
      <c r="D97" s="116"/>
      <c r="E97" s="37"/>
      <c r="F97" s="94"/>
      <c r="G97" s="108"/>
      <c r="H97" s="95"/>
      <c r="I97" s="36"/>
    </row>
    <row r="98" spans="2:9" s="32" customFormat="1" ht="15.75" x14ac:dyDescent="0.2">
      <c r="B98" s="28" t="s">
        <v>33</v>
      </c>
      <c r="C98" s="113" t="s">
        <v>38</v>
      </c>
      <c r="D98" s="114"/>
      <c r="E98" s="30" t="s">
        <v>23</v>
      </c>
      <c r="F98" s="91">
        <v>940</v>
      </c>
      <c r="G98" s="108">
        <v>1.96697150875936</v>
      </c>
      <c r="H98" s="92">
        <f t="shared" ref="H98:H100" si="27">TRUNC(($I$3*G98)/(100*F98),2)</f>
        <v>0</v>
      </c>
      <c r="I98" s="31">
        <f>TRUNC(F98*H98,2)</f>
        <v>0</v>
      </c>
    </row>
    <row r="99" spans="2:9" s="32" customFormat="1" ht="15.75" x14ac:dyDescent="0.2">
      <c r="B99" s="28" t="s">
        <v>34</v>
      </c>
      <c r="C99" s="113" t="s">
        <v>39</v>
      </c>
      <c r="D99" s="114"/>
      <c r="E99" s="30" t="s">
        <v>23</v>
      </c>
      <c r="F99" s="91">
        <v>80</v>
      </c>
      <c r="G99" s="108">
        <v>0.269441710379898</v>
      </c>
      <c r="H99" s="92">
        <f t="shared" si="27"/>
        <v>0</v>
      </c>
      <c r="I99" s="31">
        <f>TRUNC(F99*H99,2)</f>
        <v>0</v>
      </c>
    </row>
    <row r="100" spans="2:9" s="32" customFormat="1" ht="15.75" x14ac:dyDescent="0.2">
      <c r="B100" s="28" t="s">
        <v>51</v>
      </c>
      <c r="C100" s="113" t="s">
        <v>40</v>
      </c>
      <c r="D100" s="114"/>
      <c r="E100" s="30" t="s">
        <v>23</v>
      </c>
      <c r="F100" s="91">
        <v>1020</v>
      </c>
      <c r="G100" s="108">
        <v>1.2713038339884468</v>
      </c>
      <c r="H100" s="92">
        <f t="shared" si="27"/>
        <v>0</v>
      </c>
      <c r="I100" s="31">
        <f>TRUNC(F100*H100,2)</f>
        <v>0</v>
      </c>
    </row>
    <row r="101" spans="2:9" s="32" customFormat="1" ht="15.75" x14ac:dyDescent="0.2">
      <c r="B101" s="28" t="s">
        <v>63</v>
      </c>
      <c r="C101" s="113" t="s">
        <v>83</v>
      </c>
      <c r="D101" s="114"/>
      <c r="E101" s="81"/>
      <c r="F101" s="96"/>
      <c r="G101" s="108"/>
      <c r="H101" s="92"/>
      <c r="I101" s="31"/>
    </row>
    <row r="102" spans="2:9" s="32" customFormat="1" ht="15.75" x14ac:dyDescent="0.2">
      <c r="B102" s="28" t="s">
        <v>64</v>
      </c>
      <c r="C102" s="113" t="s">
        <v>41</v>
      </c>
      <c r="D102" s="114"/>
      <c r="E102" s="30" t="s">
        <v>23</v>
      </c>
      <c r="F102" s="91">
        <v>50</v>
      </c>
      <c r="G102" s="108">
        <v>0.16514152108699723</v>
      </c>
      <c r="H102" s="92">
        <f t="shared" ref="H102" si="28">TRUNC(($I$3*G102)/(100*F102),2)</f>
        <v>0</v>
      </c>
      <c r="I102" s="31">
        <f>TRUNC(F102*H102,2)</f>
        <v>0</v>
      </c>
    </row>
    <row r="103" spans="2:9" s="32" customFormat="1" ht="9.9499999999999993" customHeight="1" x14ac:dyDescent="0.2">
      <c r="B103" s="28"/>
      <c r="C103" s="113"/>
      <c r="D103" s="114"/>
      <c r="E103" s="30"/>
      <c r="F103" s="91"/>
      <c r="G103" s="108"/>
      <c r="H103" s="92"/>
      <c r="I103" s="31"/>
    </row>
    <row r="104" spans="2:9" s="27" customFormat="1" ht="35.1" customHeight="1" x14ac:dyDescent="0.2">
      <c r="B104" s="51">
        <v>12</v>
      </c>
      <c r="C104" s="115" t="s">
        <v>107</v>
      </c>
      <c r="D104" s="116"/>
      <c r="E104" s="37"/>
      <c r="F104" s="94"/>
      <c r="G104" s="108"/>
      <c r="H104" s="95"/>
      <c r="I104" s="36"/>
    </row>
    <row r="105" spans="2:9" s="32" customFormat="1" ht="15.75" x14ac:dyDescent="0.2">
      <c r="B105" s="28" t="s">
        <v>35</v>
      </c>
      <c r="C105" s="113" t="s">
        <v>42</v>
      </c>
      <c r="D105" s="114"/>
      <c r="E105" s="30" t="s">
        <v>4</v>
      </c>
      <c r="F105" s="91">
        <v>1545</v>
      </c>
      <c r="G105" s="108">
        <v>0.84084713672829581</v>
      </c>
      <c r="H105" s="92">
        <f t="shared" ref="H105:H107" si="29">TRUNC(($I$3*G105)/(100*F105),2)</f>
        <v>0</v>
      </c>
      <c r="I105" s="31">
        <f t="shared" ref="I105:I107" si="30">TRUNC(F105*H105,2)</f>
        <v>0</v>
      </c>
    </row>
    <row r="106" spans="2:9" s="32" customFormat="1" ht="15.75" x14ac:dyDescent="0.2">
      <c r="B106" s="28" t="s">
        <v>36</v>
      </c>
      <c r="C106" s="113" t="s">
        <v>80</v>
      </c>
      <c r="D106" s="114"/>
      <c r="E106" s="30" t="s">
        <v>4</v>
      </c>
      <c r="F106" s="91">
        <v>16</v>
      </c>
      <c r="G106" s="108">
        <v>0.28553212126154071</v>
      </c>
      <c r="H106" s="92">
        <f t="shared" si="29"/>
        <v>0</v>
      </c>
      <c r="I106" s="31">
        <f t="shared" si="30"/>
        <v>0</v>
      </c>
    </row>
    <row r="107" spans="2:9" s="32" customFormat="1" ht="15.75" x14ac:dyDescent="0.2">
      <c r="B107" s="28" t="s">
        <v>44</v>
      </c>
      <c r="C107" s="113" t="s">
        <v>81</v>
      </c>
      <c r="D107" s="114"/>
      <c r="E107" s="30" t="s">
        <v>4</v>
      </c>
      <c r="F107" s="91">
        <v>20</v>
      </c>
      <c r="G107" s="108">
        <v>5.76245320628435E-2</v>
      </c>
      <c r="H107" s="92">
        <f t="shared" si="29"/>
        <v>0</v>
      </c>
      <c r="I107" s="31">
        <f t="shared" si="30"/>
        <v>0</v>
      </c>
    </row>
    <row r="108" spans="2:9" s="32" customFormat="1" ht="9.9499999999999993" customHeight="1" x14ac:dyDescent="0.2">
      <c r="B108" s="28"/>
      <c r="C108" s="113"/>
      <c r="D108" s="114"/>
      <c r="E108" s="30"/>
      <c r="F108" s="97"/>
      <c r="G108" s="108"/>
      <c r="H108" s="92"/>
      <c r="I108" s="31"/>
    </row>
    <row r="109" spans="2:9" s="27" customFormat="1" ht="35.1" customHeight="1" x14ac:dyDescent="0.2">
      <c r="B109" s="51">
        <v>13</v>
      </c>
      <c r="C109" s="115" t="s">
        <v>108</v>
      </c>
      <c r="D109" s="116"/>
      <c r="E109" s="37"/>
      <c r="F109" s="94"/>
      <c r="G109" s="108"/>
      <c r="H109" s="95"/>
      <c r="I109" s="36"/>
    </row>
    <row r="110" spans="2:9" s="32" customFormat="1" ht="15.75" x14ac:dyDescent="0.2">
      <c r="B110" s="28" t="s">
        <v>37</v>
      </c>
      <c r="C110" s="113" t="s">
        <v>89</v>
      </c>
      <c r="D110" s="114"/>
      <c r="E110" s="30" t="s">
        <v>4</v>
      </c>
      <c r="F110" s="91">
        <v>2</v>
      </c>
      <c r="G110" s="108">
        <v>0.42343504329527892</v>
      </c>
      <c r="H110" s="92">
        <f t="shared" ref="H110:H112" si="31">TRUNC(($I$3*G110)/(100*F110),2)</f>
        <v>0</v>
      </c>
      <c r="I110" s="31">
        <f>TRUNC(F110*H110,2)</f>
        <v>0</v>
      </c>
    </row>
    <row r="111" spans="2:9" s="32" customFormat="1" ht="31.15" customHeight="1" x14ac:dyDescent="0.2">
      <c r="B111" s="89" t="s">
        <v>136</v>
      </c>
      <c r="C111" s="111" t="s">
        <v>151</v>
      </c>
      <c r="D111" s="112"/>
      <c r="E111" s="88" t="s">
        <v>4</v>
      </c>
      <c r="F111" s="91">
        <v>1</v>
      </c>
      <c r="G111" s="108">
        <v>0.25875306502703216</v>
      </c>
      <c r="H111" s="92">
        <f t="shared" si="31"/>
        <v>0</v>
      </c>
      <c r="I111" s="31">
        <f>TRUNC(F111*H111,2)</f>
        <v>0</v>
      </c>
    </row>
    <row r="112" spans="2:9" s="32" customFormat="1" ht="30" customHeight="1" x14ac:dyDescent="0.2">
      <c r="B112" s="28" t="s">
        <v>150</v>
      </c>
      <c r="C112" s="195" t="s">
        <v>137</v>
      </c>
      <c r="D112" s="196"/>
      <c r="E112" s="88" t="s">
        <v>4</v>
      </c>
      <c r="F112" s="91">
        <v>1</v>
      </c>
      <c r="G112" s="108">
        <v>0.26717605741303546</v>
      </c>
      <c r="H112" s="92">
        <f t="shared" si="31"/>
        <v>0</v>
      </c>
      <c r="I112" s="31">
        <f>TRUNC(F112*H112,2)</f>
        <v>0</v>
      </c>
    </row>
    <row r="113" spans="2:9" s="32" customFormat="1" ht="9.9499999999999993" customHeight="1" x14ac:dyDescent="0.2">
      <c r="B113" s="28"/>
      <c r="C113" s="113"/>
      <c r="D113" s="114"/>
      <c r="E113" s="30"/>
      <c r="F113" s="91"/>
      <c r="G113" s="108"/>
      <c r="H113" s="92"/>
      <c r="I113" s="31"/>
    </row>
    <row r="114" spans="2:9" s="27" customFormat="1" ht="35.1" customHeight="1" x14ac:dyDescent="0.2">
      <c r="B114" s="51">
        <v>14</v>
      </c>
      <c r="C114" s="115" t="s">
        <v>156</v>
      </c>
      <c r="D114" s="116"/>
      <c r="E114" s="37"/>
      <c r="F114" s="94"/>
      <c r="G114" s="108"/>
      <c r="H114" s="95"/>
      <c r="I114" s="36"/>
    </row>
    <row r="115" spans="2:9" s="32" customFormat="1" ht="35.1" customHeight="1" x14ac:dyDescent="0.2">
      <c r="B115" s="28" t="s">
        <v>90</v>
      </c>
      <c r="C115" s="111" t="s">
        <v>157</v>
      </c>
      <c r="D115" s="112"/>
      <c r="E115" s="30"/>
      <c r="F115" s="97"/>
      <c r="G115" s="108"/>
      <c r="H115" s="92"/>
      <c r="I115" s="31"/>
    </row>
    <row r="116" spans="2:9" s="32" customFormat="1" ht="15.75" x14ac:dyDescent="0.2">
      <c r="B116" s="28" t="s">
        <v>91</v>
      </c>
      <c r="C116" s="113" t="s">
        <v>79</v>
      </c>
      <c r="D116" s="114"/>
      <c r="E116" s="30" t="s">
        <v>4</v>
      </c>
      <c r="F116" s="91">
        <v>1</v>
      </c>
      <c r="G116" s="108">
        <v>2.5862594265891503</v>
      </c>
      <c r="H116" s="92">
        <f t="shared" ref="H116" si="32">TRUNC(($I$3*G116)/(100*F116),2)</f>
        <v>0</v>
      </c>
      <c r="I116" s="31">
        <f>TRUNC(F116*H116,2)</f>
        <v>0</v>
      </c>
    </row>
    <row r="117" spans="2:9" s="32" customFormat="1" ht="15.75" x14ac:dyDescent="0.2">
      <c r="B117" s="28"/>
      <c r="C117" s="29"/>
      <c r="D117" s="86"/>
      <c r="E117" s="30"/>
      <c r="F117" s="91"/>
      <c r="G117" s="108"/>
      <c r="H117" s="92"/>
      <c r="I117" s="31"/>
    </row>
    <row r="118" spans="2:9" s="32" customFormat="1" ht="15.75" x14ac:dyDescent="0.2">
      <c r="B118" s="90">
        <v>15</v>
      </c>
      <c r="C118" s="117" t="s">
        <v>155</v>
      </c>
      <c r="D118" s="118"/>
      <c r="E118" s="30"/>
      <c r="F118" s="91"/>
      <c r="G118" s="108"/>
      <c r="H118" s="92"/>
      <c r="I118" s="31"/>
    </row>
    <row r="119" spans="2:9" s="32" customFormat="1" ht="15.75" x14ac:dyDescent="0.2">
      <c r="B119" s="89" t="s">
        <v>125</v>
      </c>
      <c r="C119" s="111" t="s">
        <v>126</v>
      </c>
      <c r="D119" s="112"/>
      <c r="E119" s="30" t="s">
        <v>4</v>
      </c>
      <c r="F119" s="91">
        <v>2</v>
      </c>
      <c r="G119" s="108">
        <v>1.1338791570974778</v>
      </c>
      <c r="H119" s="92">
        <f t="shared" ref="H119:H123" si="33">TRUNC(($I$3*G119)/(100*F119),2)</f>
        <v>0</v>
      </c>
      <c r="I119" s="31">
        <f>TRUNC(F119*H119,2)</f>
        <v>0</v>
      </c>
    </row>
    <row r="120" spans="2:9" s="32" customFormat="1" ht="15.75" x14ac:dyDescent="0.2">
      <c r="B120" s="89" t="s">
        <v>128</v>
      </c>
      <c r="C120" s="111" t="s">
        <v>143</v>
      </c>
      <c r="D120" s="112"/>
      <c r="E120" s="30" t="s">
        <v>4</v>
      </c>
      <c r="F120" s="91">
        <v>2</v>
      </c>
      <c r="G120" s="108">
        <v>1.1338791570974778</v>
      </c>
      <c r="H120" s="92">
        <f t="shared" si="33"/>
        <v>0</v>
      </c>
      <c r="I120" s="31">
        <f>TRUNC(F120*H120,2)</f>
        <v>0</v>
      </c>
    </row>
    <row r="121" spans="2:9" s="32" customFormat="1" ht="15.75" x14ac:dyDescent="0.2">
      <c r="B121" s="89" t="s">
        <v>129</v>
      </c>
      <c r="C121" s="111" t="s">
        <v>127</v>
      </c>
      <c r="D121" s="112"/>
      <c r="E121" s="30" t="s">
        <v>4</v>
      </c>
      <c r="F121" s="91">
        <v>1</v>
      </c>
      <c r="G121" s="108">
        <v>0.69528828476938709</v>
      </c>
      <c r="H121" s="92">
        <f t="shared" si="33"/>
        <v>0</v>
      </c>
      <c r="I121" s="31">
        <f>TRUNC(F121*H121,2)</f>
        <v>0</v>
      </c>
    </row>
    <row r="122" spans="2:9" s="32" customFormat="1" ht="15.75" x14ac:dyDescent="0.2">
      <c r="B122" s="89" t="s">
        <v>131</v>
      </c>
      <c r="C122" s="111" t="s">
        <v>130</v>
      </c>
      <c r="D122" s="112"/>
      <c r="E122" s="30" t="s">
        <v>4</v>
      </c>
      <c r="F122" s="91">
        <v>4</v>
      </c>
      <c r="G122" s="108">
        <v>2.7811531390775484</v>
      </c>
      <c r="H122" s="92">
        <f t="shared" si="33"/>
        <v>0</v>
      </c>
      <c r="I122" s="31">
        <f>TRUNC(F122*H122,2)</f>
        <v>0</v>
      </c>
    </row>
    <row r="123" spans="2:9" s="32" customFormat="1" ht="15.75" x14ac:dyDescent="0.2">
      <c r="B123" s="89" t="s">
        <v>144</v>
      </c>
      <c r="C123" s="111" t="s">
        <v>132</v>
      </c>
      <c r="D123" s="112"/>
      <c r="E123" s="30" t="s">
        <v>4</v>
      </c>
      <c r="F123" s="91">
        <v>3</v>
      </c>
      <c r="G123" s="108">
        <v>0.66807453308946751</v>
      </c>
      <c r="H123" s="92">
        <f t="shared" si="33"/>
        <v>0</v>
      </c>
      <c r="I123" s="31">
        <f>TRUNC(F123*H123,2)</f>
        <v>0</v>
      </c>
    </row>
    <row r="124" spans="2:9" s="32" customFormat="1" ht="15.75" x14ac:dyDescent="0.2">
      <c r="B124" s="28"/>
      <c r="C124" s="113"/>
      <c r="D124" s="114"/>
      <c r="E124" s="30"/>
      <c r="F124" s="91"/>
      <c r="G124" s="108"/>
      <c r="H124" s="92"/>
      <c r="I124" s="31"/>
    </row>
    <row r="125" spans="2:9" s="32" customFormat="1" ht="15.75" x14ac:dyDescent="0.2">
      <c r="B125" s="89">
        <v>16</v>
      </c>
      <c r="C125" s="117" t="s">
        <v>161</v>
      </c>
      <c r="D125" s="118"/>
      <c r="E125" s="30" t="s">
        <v>23</v>
      </c>
      <c r="F125" s="91">
        <v>1500</v>
      </c>
      <c r="G125" s="108">
        <v>2.6863216692593652</v>
      </c>
      <c r="H125" s="92">
        <f t="shared" ref="H125" si="34">TRUNC(($I$3*G125)/(100*F125),2)</f>
        <v>0</v>
      </c>
      <c r="I125" s="31">
        <f>TRUNC(F125*H125,2)</f>
        <v>0</v>
      </c>
    </row>
    <row r="126" spans="2:9" s="32" customFormat="1" ht="9.9499999999999993" customHeight="1" x14ac:dyDescent="0.2">
      <c r="B126" s="28"/>
      <c r="C126" s="113"/>
      <c r="D126" s="114"/>
      <c r="E126" s="30"/>
      <c r="F126" s="91"/>
      <c r="G126" s="92"/>
      <c r="H126" s="92"/>
      <c r="I126" s="31"/>
    </row>
    <row r="127" spans="2:9" s="32" customFormat="1" ht="9.9499999999999993" customHeight="1" x14ac:dyDescent="0.2">
      <c r="B127" s="83"/>
      <c r="C127" s="191"/>
      <c r="D127" s="192"/>
      <c r="E127" s="81"/>
      <c r="F127" s="96"/>
      <c r="G127" s="92"/>
      <c r="H127" s="92"/>
      <c r="I127" s="31"/>
    </row>
    <row r="128" spans="2:9" s="15" customFormat="1" ht="9.9499999999999993" customHeight="1" x14ac:dyDescent="0.25">
      <c r="B128" s="52"/>
      <c r="C128" s="113"/>
      <c r="D128" s="114"/>
      <c r="E128" s="53"/>
      <c r="F128" s="54"/>
      <c r="G128" s="55"/>
      <c r="H128" s="55"/>
      <c r="I128" s="56"/>
    </row>
    <row r="129" spans="2:9" s="15" customFormat="1" ht="150.75" customHeight="1" thickBot="1" x14ac:dyDescent="0.3">
      <c r="B129" s="57" t="s">
        <v>43</v>
      </c>
      <c r="C129" s="183" t="s">
        <v>77</v>
      </c>
      <c r="D129" s="184"/>
      <c r="E129" s="58"/>
      <c r="F129" s="59"/>
      <c r="G129" s="60"/>
      <c r="H129" s="60"/>
      <c r="I129" s="61"/>
    </row>
    <row r="130" spans="2:9" s="15" customFormat="1" ht="18.75" x14ac:dyDescent="0.3">
      <c r="B130" s="62"/>
      <c r="C130" s="63" t="s">
        <v>67</v>
      </c>
      <c r="D130" s="64"/>
      <c r="E130" s="44" t="s">
        <v>76</v>
      </c>
      <c r="F130" s="65"/>
      <c r="G130" s="66"/>
      <c r="H130" s="67"/>
      <c r="I130" s="185">
        <f>TRUNC(SUM($I$87:$I$129),2)</f>
        <v>0</v>
      </c>
    </row>
    <row r="131" spans="2:9" s="15" customFormat="1" ht="19.5" thickBot="1" x14ac:dyDescent="0.3">
      <c r="B131" s="43"/>
      <c r="C131" s="68"/>
      <c r="D131" s="69"/>
      <c r="E131" s="70"/>
      <c r="F131" s="71"/>
      <c r="G131" s="71"/>
      <c r="H131" s="72"/>
      <c r="I131" s="186"/>
    </row>
    <row r="132" spans="2:9" s="15" customFormat="1" ht="15.75" x14ac:dyDescent="0.25">
      <c r="B132" s="43"/>
      <c r="C132" s="197" t="s">
        <v>163</v>
      </c>
      <c r="D132" s="198"/>
      <c r="E132" s="198"/>
      <c r="F132" s="198"/>
      <c r="G132" s="198"/>
      <c r="H132" s="199"/>
      <c r="I132" s="193">
        <f>TRUNC(SUM(I85,I130),2)</f>
        <v>0</v>
      </c>
    </row>
    <row r="133" spans="2:9" s="15" customFormat="1" ht="16.5" thickBot="1" x14ac:dyDescent="0.3">
      <c r="B133" s="73"/>
      <c r="C133" s="200"/>
      <c r="D133" s="201"/>
      <c r="E133" s="201"/>
      <c r="F133" s="201"/>
      <c r="G133" s="201"/>
      <c r="H133" s="202"/>
      <c r="I133" s="194"/>
    </row>
    <row r="134" spans="2:9" s="15" customFormat="1" ht="15.75" x14ac:dyDescent="0.25">
      <c r="B134" s="74"/>
      <c r="C134" s="75"/>
      <c r="F134" s="76"/>
      <c r="G134" s="76"/>
      <c r="H134" s="76"/>
      <c r="I134" s="77"/>
    </row>
    <row r="135" spans="2:9" s="15" customFormat="1" ht="15.75" x14ac:dyDescent="0.25">
      <c r="B135" s="74"/>
      <c r="C135" s="75"/>
      <c r="F135" s="76"/>
      <c r="G135" s="76"/>
      <c r="H135" s="76"/>
      <c r="I135" s="77"/>
    </row>
    <row r="136" spans="2:9" s="15" customFormat="1" ht="15.75" x14ac:dyDescent="0.25">
      <c r="B136" s="74"/>
      <c r="C136" s="75"/>
      <c r="F136" s="76"/>
      <c r="G136" s="76"/>
      <c r="H136" s="76"/>
      <c r="I136" s="78"/>
    </row>
    <row r="137" spans="2:9" s="15" customFormat="1" ht="15.75" x14ac:dyDescent="0.25">
      <c r="B137" s="74"/>
      <c r="C137" s="75"/>
      <c r="F137" s="76"/>
      <c r="G137" s="76"/>
      <c r="H137" s="76"/>
      <c r="I137" s="79"/>
    </row>
    <row r="138" spans="2:9" s="15" customFormat="1" ht="15.75" x14ac:dyDescent="0.25">
      <c r="B138" s="74"/>
      <c r="C138" s="75"/>
      <c r="F138" s="76"/>
      <c r="G138" s="76"/>
      <c r="H138" s="76"/>
      <c r="I138" s="80"/>
    </row>
    <row r="139" spans="2:9" s="15" customFormat="1" ht="15.75" x14ac:dyDescent="0.25">
      <c r="B139" s="74"/>
      <c r="C139" s="75"/>
      <c r="F139" s="76"/>
      <c r="G139" s="76"/>
      <c r="H139" s="76"/>
      <c r="I139" s="77"/>
    </row>
    <row r="140" spans="2:9" s="15" customFormat="1" ht="15.75" x14ac:dyDescent="0.25">
      <c r="B140" s="74"/>
      <c r="C140" s="75"/>
      <c r="F140" s="76"/>
      <c r="G140" s="76"/>
      <c r="H140" s="76"/>
      <c r="I140" s="77"/>
    </row>
    <row r="141" spans="2:9" s="15" customFormat="1" ht="15.75" x14ac:dyDescent="0.25">
      <c r="B141" s="74"/>
      <c r="C141" s="75"/>
      <c r="F141" s="76"/>
      <c r="G141" s="76"/>
      <c r="H141" s="76"/>
      <c r="I141" s="77"/>
    </row>
    <row r="142" spans="2:9" s="15" customFormat="1" ht="15.75" x14ac:dyDescent="0.25">
      <c r="B142" s="74"/>
      <c r="C142" s="75"/>
      <c r="F142" s="76"/>
      <c r="G142" s="76"/>
      <c r="H142" s="76"/>
      <c r="I142" s="77"/>
    </row>
    <row r="143" spans="2:9" s="15" customFormat="1" ht="15.75" x14ac:dyDescent="0.25">
      <c r="B143" s="74"/>
      <c r="C143" s="75"/>
      <c r="F143" s="76"/>
      <c r="G143" s="76"/>
      <c r="H143" s="76"/>
      <c r="I143" s="77"/>
    </row>
  </sheetData>
  <sheetProtection algorithmName="SHA-512" hashValue="cjFCKd6jyZMgPZXwW1dsLRgbexuXVkHPjpW9V+m0I41hrKLYUa1a51Esmjw+kF8FH4iS5iQC+PRD4REht1I/MQ==" saltValue="GD8reRnLCHkKz+9OxKozZg==" spinCount="100000" sheet="1" objects="1" scenarios="1"/>
  <mergeCells count="128">
    <mergeCell ref="I132:I133"/>
    <mergeCell ref="C87:D87"/>
    <mergeCell ref="C88:D88"/>
    <mergeCell ref="C97:D97"/>
    <mergeCell ref="C98:D98"/>
    <mergeCell ref="C99:D99"/>
    <mergeCell ref="C100:D100"/>
    <mergeCell ref="C101:D101"/>
    <mergeCell ref="C112:D112"/>
    <mergeCell ref="C113:D113"/>
    <mergeCell ref="C103:D103"/>
    <mergeCell ref="C104:D104"/>
    <mergeCell ref="C105:D105"/>
    <mergeCell ref="C106:D106"/>
    <mergeCell ref="C116:D116"/>
    <mergeCell ref="C89:D89"/>
    <mergeCell ref="C125:D125"/>
    <mergeCell ref="C114:D114"/>
    <mergeCell ref="C109:D109"/>
    <mergeCell ref="C132:H133"/>
    <mergeCell ref="C128:D128"/>
    <mergeCell ref="C127:D127"/>
    <mergeCell ref="I85:I86"/>
    <mergeCell ref="C129:D129"/>
    <mergeCell ref="I130:I131"/>
    <mergeCell ref="C37:D37"/>
    <mergeCell ref="C38:D38"/>
    <mergeCell ref="C39:D39"/>
    <mergeCell ref="C35:D35"/>
    <mergeCell ref="C36:D36"/>
    <mergeCell ref="C46:D46"/>
    <mergeCell ref="C47:D47"/>
    <mergeCell ref="C48:D48"/>
    <mergeCell ref="C50:D50"/>
    <mergeCell ref="C58:D58"/>
    <mergeCell ref="C59:D59"/>
    <mergeCell ref="C60:D60"/>
    <mergeCell ref="C61:D61"/>
    <mergeCell ref="C49:D49"/>
    <mergeCell ref="C52:D52"/>
    <mergeCell ref="C53:D53"/>
    <mergeCell ref="C54:D54"/>
    <mergeCell ref="C62:D62"/>
    <mergeCell ref="C78:D78"/>
    <mergeCell ref="C85:D86"/>
    <mergeCell ref="C83:D83"/>
    <mergeCell ref="B12:D14"/>
    <mergeCell ref="B5:C8"/>
    <mergeCell ref="D7:F10"/>
    <mergeCell ref="B9:C10"/>
    <mergeCell ref="B11:D11"/>
    <mergeCell ref="E11:I11"/>
    <mergeCell ref="B15:B17"/>
    <mergeCell ref="C15:D17"/>
    <mergeCell ref="E15:E17"/>
    <mergeCell ref="E12:I14"/>
    <mergeCell ref="C43:D43"/>
    <mergeCell ref="C44:D44"/>
    <mergeCell ref="C24:D24"/>
    <mergeCell ref="C25:D25"/>
    <mergeCell ref="C26:D26"/>
    <mergeCell ref="C31:D31"/>
    <mergeCell ref="C32:D32"/>
    <mergeCell ref="C30:D30"/>
    <mergeCell ref="C29:D29"/>
    <mergeCell ref="C34:D34"/>
    <mergeCell ref="C27:D27"/>
    <mergeCell ref="C33:D33"/>
    <mergeCell ref="C28:D28"/>
    <mergeCell ref="C126:D126"/>
    <mergeCell ref="C124:D124"/>
    <mergeCell ref="C96:D96"/>
    <mergeCell ref="C107:D107"/>
    <mergeCell ref="C108:D108"/>
    <mergeCell ref="C102:D102"/>
    <mergeCell ref="C120:D120"/>
    <mergeCell ref="C121:D121"/>
    <mergeCell ref="C118:D118"/>
    <mergeCell ref="C122:D122"/>
    <mergeCell ref="C111:D111"/>
    <mergeCell ref="B2:G3"/>
    <mergeCell ref="D5:F6"/>
    <mergeCell ref="G5:I6"/>
    <mergeCell ref="G7:H8"/>
    <mergeCell ref="I7:I8"/>
    <mergeCell ref="C63:D63"/>
    <mergeCell ref="C57:D57"/>
    <mergeCell ref="C51:D51"/>
    <mergeCell ref="C71:D71"/>
    <mergeCell ref="C69:D69"/>
    <mergeCell ref="C70:D70"/>
    <mergeCell ref="C64:D64"/>
    <mergeCell ref="C65:D65"/>
    <mergeCell ref="C66:D66"/>
    <mergeCell ref="C18:D18"/>
    <mergeCell ref="C21:D21"/>
    <mergeCell ref="C19:D19"/>
    <mergeCell ref="C20:D20"/>
    <mergeCell ref="C22:D22"/>
    <mergeCell ref="C23:D23"/>
    <mergeCell ref="C45:D45"/>
    <mergeCell ref="C40:D40"/>
    <mergeCell ref="C41:D41"/>
    <mergeCell ref="C42:D42"/>
    <mergeCell ref="C67:D67"/>
    <mergeCell ref="C79:D79"/>
    <mergeCell ref="C123:D123"/>
    <mergeCell ref="C55:D55"/>
    <mergeCell ref="C56:D56"/>
    <mergeCell ref="C81:D81"/>
    <mergeCell ref="C82:D82"/>
    <mergeCell ref="C72:D72"/>
    <mergeCell ref="C73:D73"/>
    <mergeCell ref="C80:D80"/>
    <mergeCell ref="C115:D115"/>
    <mergeCell ref="C74:D74"/>
    <mergeCell ref="C75:D75"/>
    <mergeCell ref="C110:D110"/>
    <mergeCell ref="C68:D68"/>
    <mergeCell ref="C92:D92"/>
    <mergeCell ref="C93:D93"/>
    <mergeCell ref="C94:D94"/>
    <mergeCell ref="C95:D95"/>
    <mergeCell ref="C119:D119"/>
    <mergeCell ref="C91:D91"/>
    <mergeCell ref="C84:D84"/>
    <mergeCell ref="C76:D76"/>
    <mergeCell ref="C77:D77"/>
  </mergeCells>
  <phoneticPr fontId="34" type="noConversion"/>
  <printOptions horizontalCentered="1"/>
  <pageMargins left="0" right="0" top="0.19685039370078741" bottom="0" header="0" footer="0"/>
  <pageSetup paperSize="9" scale="50" fitToHeight="0" orientation="portrait" r:id="rId1"/>
  <headerFooter alignWithMargins="0"/>
  <rowBreaks count="1" manualBreakCount="1">
    <brk id="86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 - PPU Serra Catarinense Trecho 1</dc:title>
  <dc:creator>Luciana Firmino</dc:creator>
  <cp:lastModifiedBy>Adézio Machado</cp:lastModifiedBy>
  <cp:lastPrinted>2025-01-27T19:18:28Z</cp:lastPrinted>
  <dcterms:created xsi:type="dcterms:W3CDTF">2001-07-17T12:30:46Z</dcterms:created>
  <dcterms:modified xsi:type="dcterms:W3CDTF">2025-01-27T19:18:31Z</dcterms:modified>
</cp:coreProperties>
</file>